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913B8CC7-AA6F-40E1-A95E-1FC413B170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rço 2026" sheetId="3" r:id="rId1"/>
    <sheet name="Lista de Dados" sheetId="8" r:id="rId2"/>
  </sheets>
  <definedNames>
    <definedName name="_xlnm._FilterDatabase" localSheetId="1" hidden="1">'Lista de Dados'!$A$1:$H$1015</definedName>
    <definedName name="_xlnm._FilterDatabase" localSheetId="0" hidden="1">'Março 2026'!$A$2:$R$37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Dados'!$B$5:$B$36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2" roundtripDataChecksum="jW9lhmGbB3GCB1JLV79km3ZzCTROGZweUA+51teNf4g="/>
    </ext>
  </extLst>
</workbook>
</file>

<file path=xl/calcChain.xml><?xml version="1.0" encoding="utf-8"?>
<calcChain xmlns="http://schemas.openxmlformats.org/spreadsheetml/2006/main">
  <c r="G36" i="8" l="1"/>
  <c r="C36" i="8"/>
  <c r="G35" i="8"/>
  <c r="C35" i="8"/>
  <c r="G34" i="8"/>
  <c r="C34" i="8"/>
  <c r="G33" i="8"/>
  <c r="C33" i="8"/>
  <c r="G32" i="8"/>
  <c r="C32" i="8"/>
  <c r="G31" i="8"/>
  <c r="C31" i="8"/>
  <c r="G30" i="8"/>
  <c r="C30" i="8"/>
  <c r="G29" i="8"/>
  <c r="C29" i="8"/>
  <c r="G28" i="8"/>
  <c r="C28" i="8"/>
  <c r="G27" i="8"/>
  <c r="C27" i="8"/>
  <c r="G26" i="8"/>
  <c r="C26" i="8"/>
  <c r="G25" i="8"/>
  <c r="C25" i="8"/>
  <c r="G24" i="8"/>
  <c r="C24" i="8"/>
  <c r="G23" i="8"/>
  <c r="C23" i="8"/>
  <c r="G22" i="8"/>
  <c r="C22" i="8"/>
  <c r="G21" i="8"/>
  <c r="C21" i="8"/>
  <c r="G20" i="8"/>
  <c r="C20" i="8"/>
  <c r="G19" i="8"/>
  <c r="C19" i="8"/>
  <c r="G18" i="8"/>
  <c r="C18" i="8"/>
  <c r="G17" i="8"/>
  <c r="C17" i="8"/>
  <c r="G16" i="8"/>
  <c r="C16" i="8"/>
  <c r="G15" i="8"/>
  <c r="C15" i="8"/>
  <c r="G14" i="8"/>
  <c r="C14" i="8"/>
  <c r="G13" i="8"/>
  <c r="C13" i="8"/>
  <c r="G12" i="8"/>
  <c r="C12" i="8"/>
  <c r="G11" i="8"/>
  <c r="C11" i="8"/>
  <c r="G10" i="8"/>
  <c r="C10" i="8"/>
  <c r="G9" i="8"/>
  <c r="C9" i="8"/>
  <c r="G8" i="8"/>
  <c r="C8" i="8"/>
  <c r="G7" i="8"/>
  <c r="C7" i="8"/>
  <c r="G6" i="8"/>
  <c r="C6" i="8"/>
  <c r="G5" i="8"/>
  <c r="C5" i="8"/>
  <c r="G4" i="8"/>
  <c r="C4" i="8"/>
  <c r="G3" i="8"/>
  <c r="C3" i="8"/>
  <c r="O37" i="3"/>
  <c r="P37" i="3" s="1"/>
  <c r="K37" i="3"/>
  <c r="I37" i="3"/>
  <c r="J37" i="3" s="1"/>
  <c r="H37" i="3"/>
  <c r="D37" i="3"/>
  <c r="O36" i="3"/>
  <c r="P36" i="3" s="1"/>
  <c r="R36" i="3" s="1"/>
  <c r="K36" i="3"/>
  <c r="J36" i="3"/>
  <c r="H36" i="3"/>
  <c r="I36" i="3" s="1"/>
  <c r="D36" i="3"/>
  <c r="O35" i="3"/>
  <c r="K35" i="3"/>
  <c r="I35" i="3"/>
  <c r="J35" i="3" s="1"/>
  <c r="M35" i="3" s="1"/>
  <c r="H35" i="3"/>
  <c r="D35" i="3"/>
  <c r="O34" i="3"/>
  <c r="K34" i="3"/>
  <c r="H34" i="3"/>
  <c r="I34" i="3" s="1"/>
  <c r="J34" i="3" s="1"/>
  <c r="D34" i="3"/>
  <c r="P33" i="3"/>
  <c r="O33" i="3"/>
  <c r="M33" i="3"/>
  <c r="K33" i="3"/>
  <c r="H33" i="3"/>
  <c r="I33" i="3" s="1"/>
  <c r="J33" i="3" s="1"/>
  <c r="L33" i="3" s="1"/>
  <c r="D33" i="3"/>
  <c r="P32" i="3"/>
  <c r="R32" i="3" s="1"/>
  <c r="O32" i="3"/>
  <c r="K32" i="3"/>
  <c r="H32" i="3"/>
  <c r="I32" i="3" s="1"/>
  <c r="J32" i="3" s="1"/>
  <c r="D32" i="3"/>
  <c r="O31" i="3"/>
  <c r="K31" i="3"/>
  <c r="I31" i="3"/>
  <c r="J31" i="3" s="1"/>
  <c r="H31" i="3"/>
  <c r="D31" i="3"/>
  <c r="O30" i="3"/>
  <c r="P30" i="3" s="1"/>
  <c r="R30" i="3" s="1"/>
  <c r="K30" i="3"/>
  <c r="I30" i="3"/>
  <c r="J30" i="3" s="1"/>
  <c r="H30" i="3"/>
  <c r="D30" i="3"/>
  <c r="O29" i="3"/>
  <c r="L29" i="3"/>
  <c r="N29" i="3" s="1"/>
  <c r="K29" i="3"/>
  <c r="I29" i="3"/>
  <c r="J29" i="3" s="1"/>
  <c r="M29" i="3" s="1"/>
  <c r="H29" i="3"/>
  <c r="D29" i="3"/>
  <c r="O28" i="3"/>
  <c r="L28" i="3"/>
  <c r="N28" i="3" s="1"/>
  <c r="K28" i="3"/>
  <c r="H28" i="3"/>
  <c r="I28" i="3" s="1"/>
  <c r="J28" i="3" s="1"/>
  <c r="M28" i="3" s="1"/>
  <c r="D28" i="3"/>
  <c r="O27" i="3"/>
  <c r="K27" i="3"/>
  <c r="J27" i="3"/>
  <c r="H27" i="3"/>
  <c r="I27" i="3" s="1"/>
  <c r="D27" i="3"/>
  <c r="O26" i="3"/>
  <c r="M26" i="3"/>
  <c r="K26" i="3"/>
  <c r="J26" i="3"/>
  <c r="H26" i="3"/>
  <c r="I26" i="3" s="1"/>
  <c r="D26" i="3"/>
  <c r="O25" i="3"/>
  <c r="M25" i="3"/>
  <c r="K25" i="3"/>
  <c r="H25" i="3"/>
  <c r="I25" i="3" s="1"/>
  <c r="J25" i="3" s="1"/>
  <c r="L25" i="3" s="1"/>
  <c r="D25" i="3"/>
  <c r="O24" i="3"/>
  <c r="K24" i="3"/>
  <c r="H24" i="3"/>
  <c r="I24" i="3" s="1"/>
  <c r="J24" i="3" s="1"/>
  <c r="D24" i="3"/>
  <c r="O23" i="3"/>
  <c r="K23" i="3"/>
  <c r="H23" i="3"/>
  <c r="I23" i="3" s="1"/>
  <c r="J23" i="3" s="1"/>
  <c r="D23" i="3"/>
  <c r="O22" i="3"/>
  <c r="P22" i="3" s="1"/>
  <c r="L22" i="3"/>
  <c r="N22" i="3" s="1"/>
  <c r="K22" i="3"/>
  <c r="I22" i="3"/>
  <c r="J22" i="3" s="1"/>
  <c r="M22" i="3" s="1"/>
  <c r="H22" i="3"/>
  <c r="D22" i="3"/>
  <c r="O21" i="3"/>
  <c r="P21" i="3" s="1"/>
  <c r="K21" i="3"/>
  <c r="I21" i="3"/>
  <c r="J21" i="3" s="1"/>
  <c r="H21" i="3"/>
  <c r="D21" i="3"/>
  <c r="P20" i="3"/>
  <c r="O20" i="3"/>
  <c r="K20" i="3"/>
  <c r="H20" i="3"/>
  <c r="I20" i="3" s="1"/>
  <c r="J20" i="3" s="1"/>
  <c r="D20" i="3"/>
  <c r="O19" i="3"/>
  <c r="K19" i="3"/>
  <c r="H19" i="3"/>
  <c r="I19" i="3" s="1"/>
  <c r="J19" i="3" s="1"/>
  <c r="D19" i="3"/>
  <c r="O18" i="3"/>
  <c r="K18" i="3"/>
  <c r="I18" i="3"/>
  <c r="J18" i="3" s="1"/>
  <c r="H18" i="3"/>
  <c r="D18" i="3"/>
  <c r="O17" i="3"/>
  <c r="P17" i="3" s="1"/>
  <c r="R17" i="3" s="1"/>
  <c r="K17" i="3"/>
  <c r="I17" i="3"/>
  <c r="J17" i="3" s="1"/>
  <c r="M17" i="3" s="1"/>
  <c r="H17" i="3"/>
  <c r="D17" i="3"/>
  <c r="O16" i="3"/>
  <c r="P16" i="3" s="1"/>
  <c r="R16" i="3" s="1"/>
  <c r="L16" i="3"/>
  <c r="N16" i="3" s="1"/>
  <c r="K16" i="3"/>
  <c r="I16" i="3"/>
  <c r="J16" i="3" s="1"/>
  <c r="M16" i="3" s="1"/>
  <c r="H16" i="3"/>
  <c r="D16" i="3"/>
  <c r="O15" i="3"/>
  <c r="P15" i="3" s="1"/>
  <c r="R15" i="3" s="1"/>
  <c r="K15" i="3"/>
  <c r="J15" i="3"/>
  <c r="H15" i="3"/>
  <c r="I15" i="3" s="1"/>
  <c r="D15" i="3"/>
  <c r="O14" i="3"/>
  <c r="M14" i="3"/>
  <c r="K14" i="3"/>
  <c r="J14" i="3"/>
  <c r="L14" i="3" s="1"/>
  <c r="H14" i="3"/>
  <c r="I14" i="3" s="1"/>
  <c r="D14" i="3"/>
  <c r="O13" i="3"/>
  <c r="K13" i="3"/>
  <c r="H13" i="3"/>
  <c r="I13" i="3" s="1"/>
  <c r="J13" i="3" s="1"/>
  <c r="D13" i="3"/>
  <c r="A13" i="3"/>
  <c r="O12" i="3"/>
  <c r="L12" i="3"/>
  <c r="N12" i="3" s="1"/>
  <c r="K12" i="3"/>
  <c r="J12" i="3"/>
  <c r="M12" i="3" s="1"/>
  <c r="I12" i="3"/>
  <c r="H12" i="3"/>
  <c r="D12" i="3"/>
  <c r="O11" i="3"/>
  <c r="M11" i="3"/>
  <c r="L11" i="3"/>
  <c r="K11" i="3"/>
  <c r="I11" i="3"/>
  <c r="J11" i="3" s="1"/>
  <c r="H11" i="3"/>
  <c r="D11" i="3"/>
  <c r="O10" i="3"/>
  <c r="L10" i="3"/>
  <c r="N10" i="3" s="1"/>
  <c r="K10" i="3"/>
  <c r="J10" i="3"/>
  <c r="M10" i="3" s="1"/>
  <c r="H10" i="3"/>
  <c r="I10" i="3" s="1"/>
  <c r="D10" i="3"/>
  <c r="O9" i="3"/>
  <c r="K9" i="3"/>
  <c r="J9" i="3"/>
  <c r="L9" i="3" s="1"/>
  <c r="H9" i="3"/>
  <c r="I9" i="3" s="1"/>
  <c r="D9" i="3"/>
  <c r="O8" i="3"/>
  <c r="K8" i="3"/>
  <c r="J8" i="3"/>
  <c r="L8" i="3" s="1"/>
  <c r="H8" i="3"/>
  <c r="I8" i="3" s="1"/>
  <c r="D8" i="3"/>
  <c r="O7" i="3"/>
  <c r="P7" i="3" s="1"/>
  <c r="K7" i="3"/>
  <c r="J7" i="3"/>
  <c r="M7" i="3" s="1"/>
  <c r="H7" i="3"/>
  <c r="I7" i="3" s="1"/>
  <c r="D7" i="3"/>
  <c r="O6" i="3"/>
  <c r="K6" i="3"/>
  <c r="J6" i="3"/>
  <c r="M6" i="3" s="1"/>
  <c r="I6" i="3"/>
  <c r="H6" i="3"/>
  <c r="D6" i="3"/>
  <c r="O5" i="3"/>
  <c r="K5" i="3"/>
  <c r="I5" i="3"/>
  <c r="J5" i="3" s="1"/>
  <c r="H5" i="3"/>
  <c r="G5" i="3"/>
  <c r="F5" i="3"/>
  <c r="E5" i="3"/>
  <c r="D5" i="3"/>
  <c r="A5" i="3"/>
  <c r="A6" i="3" s="1"/>
  <c r="O4" i="3"/>
  <c r="K4" i="3"/>
  <c r="I4" i="3"/>
  <c r="J4" i="3" s="1"/>
  <c r="H4" i="3"/>
  <c r="D4" i="3"/>
  <c r="O3" i="3"/>
  <c r="P3" i="3" s="1"/>
  <c r="R3" i="3" s="1"/>
  <c r="L3" i="3"/>
  <c r="K3" i="3"/>
  <c r="J3" i="3"/>
  <c r="M3" i="3" s="1"/>
  <c r="H3" i="3"/>
  <c r="I3" i="3" s="1"/>
  <c r="D3" i="3"/>
  <c r="L13" i="3" l="1"/>
  <c r="P13" i="3"/>
  <c r="R13" i="3" s="1"/>
  <c r="M13" i="3"/>
  <c r="P4" i="3"/>
  <c r="R4" i="3" s="1"/>
  <c r="R37" i="3" s="1"/>
  <c r="M4" i="3"/>
  <c r="L4" i="3"/>
  <c r="L5" i="3"/>
  <c r="N5" i="3" s="1"/>
  <c r="M5" i="3"/>
  <c r="P5" i="3"/>
  <c r="R5" i="3" s="1"/>
  <c r="L23" i="3"/>
  <c r="M23" i="3"/>
  <c r="P11" i="3"/>
  <c r="R11" i="3" s="1"/>
  <c r="P14" i="3"/>
  <c r="R14" i="3" s="1"/>
  <c r="L17" i="3"/>
  <c r="N17" i="3" s="1"/>
  <c r="P18" i="3"/>
  <c r="R18" i="3" s="1"/>
  <c r="M20" i="3"/>
  <c r="L20" i="3"/>
  <c r="N20" i="3" s="1"/>
  <c r="P25" i="3"/>
  <c r="R25" i="3" s="1"/>
  <c r="P28" i="3"/>
  <c r="R28" i="3" s="1"/>
  <c r="M24" i="3"/>
  <c r="L24" i="3"/>
  <c r="L6" i="3"/>
  <c r="N6" i="3" s="1"/>
  <c r="L7" i="3"/>
  <c r="N7" i="3" s="1"/>
  <c r="M8" i="3"/>
  <c r="N8" i="3" s="1"/>
  <c r="M9" i="3"/>
  <c r="P10" i="3"/>
  <c r="R10" i="3" s="1"/>
  <c r="P12" i="3"/>
  <c r="R12" i="3" s="1"/>
  <c r="M27" i="3"/>
  <c r="L27" i="3"/>
  <c r="M31" i="3"/>
  <c r="L31" i="3"/>
  <c r="M34" i="3"/>
  <c r="L34" i="3"/>
  <c r="N34" i="3" s="1"/>
  <c r="L35" i="3"/>
  <c r="N35" i="3" s="1"/>
  <c r="N9" i="3"/>
  <c r="P9" i="3"/>
  <c r="R9" i="3" s="1"/>
  <c r="P24" i="3"/>
  <c r="R24" i="3" s="1"/>
  <c r="M30" i="3"/>
  <c r="L30" i="3"/>
  <c r="N30" i="3" s="1"/>
  <c r="P35" i="3"/>
  <c r="M37" i="3"/>
  <c r="L37" i="3"/>
  <c r="N37" i="3" s="1"/>
  <c r="M15" i="3"/>
  <c r="L15" i="3"/>
  <c r="N15" i="3" s="1"/>
  <c r="M19" i="3"/>
  <c r="L19" i="3"/>
  <c r="P19" i="3"/>
  <c r="R19" i="3" s="1"/>
  <c r="L26" i="3"/>
  <c r="N26" i="3" s="1"/>
  <c r="P26" i="3"/>
  <c r="R26" i="3" s="1"/>
  <c r="P27" i="3"/>
  <c r="R27" i="3" s="1"/>
  <c r="N33" i="3"/>
  <c r="P6" i="3"/>
  <c r="P8" i="3"/>
  <c r="R8" i="3" s="1"/>
  <c r="N25" i="3"/>
  <c r="P31" i="3"/>
  <c r="R31" i="3" s="1"/>
  <c r="P34" i="3"/>
  <c r="N14" i="3"/>
  <c r="M18" i="3"/>
  <c r="L18" i="3"/>
  <c r="N18" i="3" s="1"/>
  <c r="P23" i="3"/>
  <c r="M36" i="3"/>
  <c r="L36" i="3"/>
  <c r="N36" i="3" s="1"/>
  <c r="N3" i="3"/>
  <c r="N11" i="3"/>
  <c r="M21" i="3"/>
  <c r="L21" i="3"/>
  <c r="N21" i="3" s="1"/>
  <c r="P29" i="3"/>
  <c r="R29" i="3" s="1"/>
  <c r="M32" i="3"/>
  <c r="L32" i="3"/>
  <c r="N32" i="3" l="1"/>
  <c r="N19" i="3"/>
  <c r="N4" i="3"/>
  <c r="N24" i="3"/>
  <c r="N23" i="3"/>
  <c r="N13" i="3"/>
  <c r="N31" i="3"/>
  <c r="N27" i="3"/>
</calcChain>
</file>

<file path=xl/sharedStrings.xml><?xml version="1.0" encoding="utf-8"?>
<sst xmlns="http://schemas.openxmlformats.org/spreadsheetml/2006/main" count="195" uniqueCount="108">
  <si>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</si>
  <si>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</si>
  <si>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</si>
  <si>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</si>
  <si>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</si>
  <si>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</si>
  <si>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</si>
  <si>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</si>
  <si>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</si>
  <si>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</si>
  <si>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</si>
  <si>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</si>
  <si>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</si>
  <si>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</si>
  <si>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</si>
  <si>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</si>
  <si>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</si>
  <si>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</si>
  <si>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</si>
  <si>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Jaqueline Terezinha Alves da Rosa</t>
  </si>
  <si>
    <t>José Edson Cirne</t>
  </si>
  <si>
    <t>Não</t>
  </si>
  <si>
    <t>Victor Hugo Reis Macedo</t>
  </si>
  <si>
    <t>Letícia Bortoluzzi</t>
  </si>
  <si>
    <t>Fábio Correa Camargo (P1)</t>
  </si>
  <si>
    <t>Douglas Matos</t>
  </si>
  <si>
    <t>Josué Gomes</t>
  </si>
  <si>
    <t xml:space="preserve"> </t>
  </si>
  <si>
    <t>Atendimento da PIs 2019112422, 2019148103 e 2019144252.</t>
  </si>
  <si>
    <t>Atendimento da PI-2019144834.</t>
  </si>
  <si>
    <t>Atendimento da PI-2019144834 e demnadas como preposto.</t>
  </si>
  <si>
    <t>Atendimento das PIs 2019148692, 2019147907, 2019148062 e demandas como preposto.</t>
  </si>
  <si>
    <t>Atendimentto ao PI 2019146856, finalização de relatório mensal.</t>
  </si>
  <si>
    <t>Atendimento ao PI 2019148028</t>
  </si>
  <si>
    <t>Atendimento das PIs 2019147907, 2019148692, 2019143262, apoio a atendimento emergencial RU e demandas como preposto.</t>
  </si>
  <si>
    <t>Atualização do relatório mensal e também de PIs diversas da área de climatização, demanda como preposto.</t>
  </si>
  <si>
    <t>Atendimento da PI-2019148103, 2019147291 e demandas como preposto.</t>
  </si>
  <si>
    <t>Atendimento emergencial no entupimento do laboratório 004 do prédio 1, preventivas e demandas como preposto.</t>
  </si>
  <si>
    <t>Atendimento das PIs 2019149004, 2019147907, MTR e demandas como preposto.</t>
  </si>
  <si>
    <t>Sintique Tainah Costa Freire</t>
  </si>
  <si>
    <t>Atendimento das PI´S  201990004,2019146589,2019146590, 2019146588,2019127567</t>
  </si>
  <si>
    <t>Preventivas, alinhamento com a equipe, atendimento aos PI's: 2019148920, 2019149186.</t>
  </si>
  <si>
    <t>Atendimento das PIs 2019148103, 2019147291, 2019138727, 2019148414, 2019149132, 2019144955 e 2019148021.</t>
  </si>
  <si>
    <t>Atendimento aos PIs 2019149208, 2019148038, 2019148594, 2019149186 e início do relatório de não conformidades das preventivas do mês de março.</t>
  </si>
  <si>
    <t>Tratamento das PIs 2019148750, 2019147976 e atendimento da solicitação da iluminação 9° andar do prédio 2.</t>
  </si>
  <si>
    <t>Análise dos documentos da empresa PROALTO</t>
  </si>
  <si>
    <t>Atendimento ao PI 2019136393, relação de lista de materiais para compras.</t>
  </si>
  <si>
    <t>Atendimento das PIs 2019149575, 2019147291 e 2019148062.</t>
  </si>
  <si>
    <t>Atualização relatório mensal, de custos, preventivas. Atendimento aos PIs 2019144159, 2019130794, 2019149610, 2019149483.</t>
  </si>
  <si>
    <t>Atendimento aos PI's 2019149601, 2019149615, 2019149615, 2019149484, 2019144159.</t>
  </si>
  <si>
    <t>Atendimento das PIs 2019148062, 2019148692 e demandas como preposto.</t>
  </si>
  <si>
    <t>Verificações em relação a chuva, atendimento das PIs 2019148084, 2019147157 e demandas como preposto.</t>
  </si>
  <si>
    <t>Atualização dos relatórios mensais.</t>
  </si>
  <si>
    <t>Atendimento das PIs 2019148526, 2019144252, 2019148103 e demanda de rapel.</t>
  </si>
  <si>
    <t>Atendimento aos PI's  2019117393, 2019147991, 2019149301, 2019149736, 2019149112. Alinhamento com a equipe.</t>
  </si>
  <si>
    <t>Atendimento das PIs 2019144252, 2019112422, 2019148103, 2019149975 e demandas como preposto.</t>
  </si>
  <si>
    <t>Atendimento da PI-2019143262 e preventivas.</t>
  </si>
  <si>
    <t>Ezequiel dos Santos</t>
  </si>
  <si>
    <t>Atendimento da PI-2019146589</t>
  </si>
  <si>
    <t>Atendimento Emergencial no RU. - Dia de greve e ficamos liberados do dia, mas por solicitação da Evelise Fraga fizemos atendimento ao RU.</t>
  </si>
  <si>
    <t>Fábio Machado da Silva</t>
  </si>
  <si>
    <t>Dieison de Souza Barres</t>
  </si>
  <si>
    <t>PI-2019148084, 2019148103, 2119112422 e preventivas.</t>
  </si>
  <si>
    <t>PI-2019112422, preventivas e demandas como preposto.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</si>
  <si>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</si>
  <si>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</si>
  <si>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</si>
  <si>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</si>
  <si>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</si>
  <si>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</si>
  <si>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</si>
  <si>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-SELECIONE AQUI</t>
  </si>
  <si>
    <t>...</t>
  </si>
  <si>
    <t>Adão Luiz do Carmo Guimarães</t>
  </si>
  <si>
    <t>Técnico.Eletricista.40h</t>
  </si>
  <si>
    <t>Adilson Azevedo Cardoso</t>
  </si>
  <si>
    <t>Oficial.Manutenção.Predial.40h</t>
  </si>
  <si>
    <t>Alan de Lima Jacques</t>
  </si>
  <si>
    <t>Auxiliar.Produção.40h</t>
  </si>
  <si>
    <t>Carlos Helenilton S. Silveira (P2)</t>
  </si>
  <si>
    <t>Mecânico.Refrigeração</t>
  </si>
  <si>
    <t>Técnico.Eletricista</t>
  </si>
  <si>
    <t>Auxiliar.Refrigeração.40h</t>
  </si>
  <si>
    <t>Bombeiro.Hidráulico</t>
  </si>
  <si>
    <t>Mecânico.Refrigeração.40h</t>
  </si>
  <si>
    <t>Gean Luis Tomazini</t>
  </si>
  <si>
    <t>Auxiliar.Eletricista.40h</t>
  </si>
  <si>
    <t>Ivan Ramos da Silveira</t>
  </si>
  <si>
    <t>Almoxarife</t>
  </si>
  <si>
    <t>Técnica.Segurança.Trabalho.20h</t>
  </si>
  <si>
    <t>João Alexandre Vescia Ribas</t>
  </si>
  <si>
    <t>Marceneiro</t>
  </si>
  <si>
    <t>Jorge Adalberto Silva dos Santos</t>
  </si>
  <si>
    <t>Oficial.Manutenção.Predial</t>
  </si>
  <si>
    <t>Técnico.Edificações</t>
  </si>
  <si>
    <t>José Felipe Taborda</t>
  </si>
  <si>
    <t>Auxiliar.Produção</t>
  </si>
  <si>
    <t>Técnico.Segurança.Trabalho</t>
  </si>
  <si>
    <t>Engenheiro.Eletricista</t>
  </si>
  <si>
    <t>Luiz Aurelio Fabricio (P2)</t>
  </si>
  <si>
    <t>Auxiliar.Refrigeração</t>
  </si>
  <si>
    <t>Marcelo Carneiro da Silva</t>
  </si>
  <si>
    <t>Ryan Gabriel Borba Dias (P1)</t>
  </si>
  <si>
    <t>Engenheira.Civil</t>
  </si>
  <si>
    <t>Engenheiro.Mecânico</t>
  </si>
  <si>
    <t>Ycaro Henrique da Silva</t>
  </si>
  <si>
    <t>Auxiliar.Eletricista</t>
  </si>
  <si>
    <t>Gesseiro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</si>
</sst>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3" x14ac:knownFonts="1">
    <font>
      <sz val="11"/>
      <color theme="1"/>
      <name val="Calibri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9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0" fontId="2" fillId="0" borderId="0" xfId="0" applyFont="1"/>
    <xf numFmtId="1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4" fontId="6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46" fontId="7" fillId="5" borderId="4" xfId="0" applyNumberFormat="1" applyFont="1" applyFill="1" applyBorder="1" applyAlignment="1">
      <alignment horizontal="center"/>
    </xf>
    <xf numFmtId="14" fontId="2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7" fillId="5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1" fontId="7" fillId="5" borderId="4" xfId="0" applyNumberFormat="1" applyFont="1" applyFill="1" applyBorder="1" applyAlignment="1">
      <alignment horizontal="center"/>
    </xf>
    <xf numFmtId="4" fontId="7" fillId="5" borderId="4" xfId="0" applyNumberFormat="1" applyFont="1" applyFill="1" applyBorder="1" applyAlignment="1">
      <alignment horizontal="center"/>
    </xf>
    <xf numFmtId="165" fontId="7" fillId="5" borderId="4" xfId="0" applyNumberFormat="1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/>
    </xf>
    <xf numFmtId="166" fontId="2" fillId="5" borderId="4" xfId="0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20" fontId="2" fillId="4" borderId="4" xfId="0" applyNumberFormat="1" applyFont="1" applyFill="1" applyBorder="1" applyAlignment="1">
      <alignment horizontal="center"/>
    </xf>
    <xf numFmtId="46" fontId="7" fillId="4" borderId="4" xfId="0" applyNumberFormat="1" applyFont="1" applyFill="1" applyBorder="1" applyAlignment="1">
      <alignment horizontal="center"/>
    </xf>
    <xf numFmtId="1" fontId="7" fillId="4" borderId="4" xfId="0" applyNumberFormat="1" applyFont="1" applyFill="1" applyBorder="1" applyAlignment="1">
      <alignment horizontal="center"/>
    </xf>
    <xf numFmtId="4" fontId="7" fillId="4" borderId="4" xfId="0" applyNumberFormat="1" applyFont="1" applyFill="1" applyBorder="1" applyAlignment="1">
      <alignment horizontal="center"/>
    </xf>
    <xf numFmtId="165" fontId="7" fillId="4" borderId="4" xfId="0" applyNumberFormat="1" applyFont="1" applyFill="1" applyBorder="1" applyAlignment="1">
      <alignment horizontal="center"/>
    </xf>
    <xf numFmtId="164" fontId="7" fillId="4" borderId="4" xfId="0" applyNumberFormat="1" applyFont="1" applyFill="1" applyBorder="1" applyAlignment="1">
      <alignment horizontal="center"/>
    </xf>
    <xf numFmtId="166" fontId="2" fillId="4" borderId="4" xfId="0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46" fontId="7" fillId="4" borderId="4" xfId="0" applyNumberFormat="1" applyFont="1" applyFill="1" applyBorder="1" applyAlignment="1">
      <alignment horizontal="center" vertical="center"/>
    </xf>
    <xf numFmtId="1" fontId="7" fillId="4" borderId="4" xfId="0" applyNumberFormat="1" applyFont="1" applyFill="1" applyBorder="1" applyAlignment="1">
      <alignment horizontal="center" vertical="center"/>
    </xf>
    <xf numFmtId="4" fontId="7" fillId="4" borderId="4" xfId="0" applyNumberFormat="1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166" fontId="2" fillId="4" borderId="4" xfId="0" applyNumberFormat="1" applyFont="1" applyFill="1" applyBorder="1" applyAlignment="1">
      <alignment horizontal="center" vertical="center"/>
    </xf>
    <xf numFmtId="20" fontId="2" fillId="4" borderId="4" xfId="0" applyNumberFormat="1" applyFont="1" applyFill="1" applyBorder="1" applyAlignment="1">
      <alignment horizontal="center"/>
    </xf>
    <xf numFmtId="0" fontId="6" fillId="0" borderId="0" xfId="0" applyFont="1"/>
    <xf numFmtId="0" fontId="10" fillId="2" borderId="1" xfId="0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9" fillId="4" borderId="4" xfId="0" applyFont="1" applyFill="1" applyBorder="1"/>
    <xf numFmtId="20" fontId="6" fillId="4" borderId="4" xfId="0" applyNumberFormat="1" applyFont="1" applyFill="1" applyBorder="1" applyAlignment="1">
      <alignment horizontal="center"/>
    </xf>
    <xf numFmtId="20" fontId="6" fillId="5" borderId="4" xfId="0" applyNumberFormat="1" applyFont="1" applyFill="1" applyBorder="1" applyAlignment="1">
      <alignment horizontal="center"/>
    </xf>
    <xf numFmtId="0" fontId="9" fillId="5" borderId="4" xfId="0" applyFont="1" applyFill="1" applyBorder="1"/>
    <xf numFmtId="20" fontId="6" fillId="4" borderId="4" xfId="0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20" fontId="6" fillId="5" borderId="4" xfId="0" applyNumberFormat="1" applyFont="1" applyFill="1" applyBorder="1" applyAlignment="1">
      <alignment horizontal="center" vertical="center"/>
    </xf>
    <xf numFmtId="46" fontId="7" fillId="5" borderId="4" xfId="0" applyNumberFormat="1" applyFont="1" applyFill="1" applyBorder="1" applyAlignment="1">
      <alignment horizontal="center" vertical="center"/>
    </xf>
    <xf numFmtId="1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center"/>
    </xf>
    <xf numFmtId="165" fontId="7" fillId="5" borderId="4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 wrapText="1"/>
    </xf>
    <xf numFmtId="166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20" fontId="6" fillId="5" borderId="4" xfId="0" applyNumberFormat="1" applyFont="1" applyFill="1" applyBorder="1" applyAlignment="1">
      <alignment horizontal="center" vertical="center" wrapText="1"/>
    </xf>
    <xf numFmtId="46" fontId="7" fillId="5" borderId="4" xfId="0" applyNumberFormat="1" applyFont="1" applyFill="1" applyBorder="1" applyAlignment="1">
      <alignment horizontal="center" vertical="center" wrapText="1"/>
    </xf>
    <xf numFmtId="1" fontId="7" fillId="5" borderId="4" xfId="0" applyNumberFormat="1" applyFont="1" applyFill="1" applyBorder="1" applyAlignment="1">
      <alignment horizontal="center" vertical="center" wrapText="1"/>
    </xf>
    <xf numFmtId="4" fontId="7" fillId="5" borderId="4" xfId="0" applyNumberFormat="1" applyFont="1" applyFill="1" applyBorder="1" applyAlignment="1">
      <alignment horizontal="center" vertical="center" wrapText="1"/>
    </xf>
    <xf numFmtId="165" fontId="7" fillId="5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166" fontId="2" fillId="5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20" fontId="6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/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Abril 2026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Abril 2026-style 2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003"/>
  <sheetViews>
    <sheetView tabSelected="1" topLeftCell="A10" workbookViewId="0"/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32" ht="14.25" customHeight="1" x14ac:dyDescent="0.4">
      <c r="A1" s="46" t="s">
        <v>27</v>
      </c>
      <c r="B1" s="1"/>
      <c r="C1" s="1"/>
      <c r="D1" s="1"/>
      <c r="E1" s="4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3"/>
      <c r="S1" s="4"/>
    </row>
    <row r="2" spans="1:32" ht="62.25" customHeight="1" x14ac:dyDescent="0.25">
      <c r="A2" s="5" t="s">
        <v>0</v>
      </c>
      <c r="B2" s="6" t="s">
        <v>1</v>
      </c>
      <c r="C2" s="7" t="s">
        <v>2</v>
      </c>
      <c r="D2" s="8" t="s">
        <v>3</v>
      </c>
      <c r="E2" s="6" t="s">
        <v>4</v>
      </c>
      <c r="F2" s="9" t="s">
        <v>5</v>
      </c>
      <c r="G2" s="9" t="s">
        <v>6</v>
      </c>
      <c r="H2" s="10" t="s">
        <v>7</v>
      </c>
      <c r="I2" s="10" t="s">
        <v>8</v>
      </c>
      <c r="J2" s="10" t="s">
        <v>9</v>
      </c>
      <c r="K2" s="11" t="s">
        <v>10</v>
      </c>
      <c r="L2" s="10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2" t="s">
        <v>16</v>
      </c>
      <c r="R2" s="12" t="s">
        <v>17</v>
      </c>
      <c r="S2" s="4"/>
    </row>
    <row r="3" spans="1:32" ht="14.25" customHeight="1" x14ac:dyDescent="0.25">
      <c r="A3" s="18">
        <v>46083</v>
      </c>
      <c r="B3" s="19" t="s">
        <v>18</v>
      </c>
      <c r="C3" s="48" t="s">
        <v>22</v>
      </c>
      <c r="D3" s="27" t="str">
        <f>VLOOKUP(C3,'Lista de Dados'!$A$1:$C$36,2,FALSE)</f>
        <v>Engenheiro.Mecânico</v>
      </c>
      <c r="E3" s="28" t="s">
        <v>28</v>
      </c>
      <c r="F3" s="29">
        <v>0.78541666666666665</v>
      </c>
      <c r="G3" s="44">
        <v>0.82013888888888886</v>
      </c>
      <c r="H3" s="30">
        <f t="shared" ref="H3:H37" si="0">G3-F3</f>
        <v>3.472222222222221E-2</v>
      </c>
      <c r="I3" s="31">
        <f t="shared" ref="I3:I37" si="1">(H3*24)*60</f>
        <v>49.999999999999986</v>
      </c>
      <c r="J3" s="32">
        <f t="shared" ref="J3:J37" si="2">I3/60</f>
        <v>0.83333333333333315</v>
      </c>
      <c r="K3" s="33">
        <f>VLOOKUP(C3,'Lista de Dados'!$A$1:$C$36,3,FALSE)</f>
        <v>50.6</v>
      </c>
      <c r="L3" s="34">
        <f t="shared" ref="L3:L37" si="3">IF(J3&lt;=2,(1.5*K3*J3),1.5*2*K3)</f>
        <v>63.249999999999993</v>
      </c>
      <c r="M3" s="34">
        <f t="shared" ref="M3:M37" si="4">IF(J3&lt;=2,0,((J3-2)*2*K3))</f>
        <v>0</v>
      </c>
      <c r="N3" s="34">
        <f t="shared" ref="N3:N37" si="5">L3+M3</f>
        <v>63.249999999999993</v>
      </c>
      <c r="O3" s="33">
        <f>VLOOKUP(C3,'Lista de Dados'!$A$1:$G$36,7,FALSE)</f>
        <v>130.78983333333335</v>
      </c>
      <c r="P3" s="34">
        <f t="shared" ref="P3:P37" si="6">O3*J3</f>
        <v>108.99152777777776</v>
      </c>
      <c r="Q3" s="49"/>
      <c r="R3" s="35">
        <f t="shared" ref="R3:R5" si="7">P3</f>
        <v>108.99152777777776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</row>
    <row r="4" spans="1:32" ht="14.25" customHeight="1" x14ac:dyDescent="0.25">
      <c r="A4" s="18">
        <v>46085</v>
      </c>
      <c r="B4" s="19" t="s">
        <v>18</v>
      </c>
      <c r="C4" s="48" t="s">
        <v>24</v>
      </c>
      <c r="D4" s="27" t="str">
        <f>VLOOKUP(C4,'Lista de Dados'!$A$1:$C$36,2,FALSE)</f>
        <v>Mecânico.Refrigeração.40h</v>
      </c>
      <c r="E4" s="28" t="s">
        <v>29</v>
      </c>
      <c r="F4" s="29">
        <v>0.70833333333333337</v>
      </c>
      <c r="G4" s="44">
        <v>0.79791666666666672</v>
      </c>
      <c r="H4" s="30">
        <f t="shared" si="0"/>
        <v>8.9583333333333348E-2</v>
      </c>
      <c r="I4" s="31">
        <f t="shared" si="1"/>
        <v>129.00000000000003</v>
      </c>
      <c r="J4" s="32">
        <f t="shared" si="2"/>
        <v>2.1500000000000004</v>
      </c>
      <c r="K4" s="33">
        <f>VLOOKUP(C4,'Lista de Dados'!$A$1:$C$36,3,FALSE)</f>
        <v>10.991300000000001</v>
      </c>
      <c r="L4" s="34">
        <f t="shared" si="3"/>
        <v>32.9739</v>
      </c>
      <c r="M4" s="34">
        <f t="shared" si="4"/>
        <v>3.297390000000008</v>
      </c>
      <c r="N4" s="34">
        <f t="shared" si="5"/>
        <v>36.271290000000008</v>
      </c>
      <c r="O4" s="33">
        <f>VLOOKUP(C4,'Lista de Dados'!$A$1:$G$36,7,FALSE)</f>
        <v>31.125599999999999</v>
      </c>
      <c r="P4" s="34">
        <f t="shared" si="6"/>
        <v>66.920040000000014</v>
      </c>
      <c r="Q4" s="49"/>
      <c r="R4" s="35">
        <f t="shared" si="7"/>
        <v>66.920040000000014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</row>
    <row r="5" spans="1:32" ht="14.25" customHeight="1" x14ac:dyDescent="0.25">
      <c r="A5" s="18">
        <f t="shared" ref="A5:A6" si="8">A4</f>
        <v>46085</v>
      </c>
      <c r="B5" s="19" t="s">
        <v>18</v>
      </c>
      <c r="C5" s="48" t="s">
        <v>25</v>
      </c>
      <c r="D5" s="27" t="str">
        <f>VLOOKUP(C5,'Lista de Dados'!$A$1:$C$36,2,FALSE)</f>
        <v>Auxiliar.Refrigeração.40h</v>
      </c>
      <c r="E5" s="28" t="str">
        <f t="shared" ref="E5:G5" si="9">E4</f>
        <v>Atendimento da PI-2019144834.</v>
      </c>
      <c r="F5" s="29">
        <f t="shared" si="9"/>
        <v>0.70833333333333337</v>
      </c>
      <c r="G5" s="44">
        <f t="shared" si="9"/>
        <v>0.79791666666666672</v>
      </c>
      <c r="H5" s="30">
        <f t="shared" si="0"/>
        <v>8.9583333333333348E-2</v>
      </c>
      <c r="I5" s="31">
        <f t="shared" si="1"/>
        <v>129.00000000000003</v>
      </c>
      <c r="J5" s="32">
        <f t="shared" si="2"/>
        <v>2.1500000000000004</v>
      </c>
      <c r="K5" s="33">
        <f>VLOOKUP(C5,'Lista de Dados'!$A$1:$C$36,3,FALSE)</f>
        <v>9.0195000000000007</v>
      </c>
      <c r="L5" s="34">
        <f t="shared" si="3"/>
        <v>27.058500000000002</v>
      </c>
      <c r="M5" s="34">
        <f t="shared" si="4"/>
        <v>2.7058500000000065</v>
      </c>
      <c r="N5" s="34">
        <f t="shared" si="5"/>
        <v>29.764350000000007</v>
      </c>
      <c r="O5" s="33">
        <f>VLOOKUP(C5,'Lista de Dados'!$A$1:$G$36,7,FALSE)</f>
        <v>26.724050000000002</v>
      </c>
      <c r="P5" s="34">
        <f t="shared" si="6"/>
        <v>57.456707500000014</v>
      </c>
      <c r="Q5" s="49"/>
      <c r="R5" s="35">
        <f t="shared" si="7"/>
        <v>57.456707500000014</v>
      </c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</row>
    <row r="6" spans="1:32" ht="14.25" customHeight="1" x14ac:dyDescent="0.25">
      <c r="A6" s="18">
        <f t="shared" si="8"/>
        <v>46085</v>
      </c>
      <c r="B6" s="19" t="s">
        <v>18</v>
      </c>
      <c r="C6" s="48" t="s">
        <v>22</v>
      </c>
      <c r="D6" s="27" t="str">
        <f>VLOOKUP(C6,'Lista de Dados'!$A$1:$C$36,2,FALSE)</f>
        <v>Engenheiro.Mecânico</v>
      </c>
      <c r="E6" s="28" t="s">
        <v>30</v>
      </c>
      <c r="F6" s="29">
        <v>0.67500000000000004</v>
      </c>
      <c r="G6" s="44">
        <v>0.8208333333333333</v>
      </c>
      <c r="H6" s="30">
        <f t="shared" si="0"/>
        <v>0.14583333333333326</v>
      </c>
      <c r="I6" s="31">
        <f t="shared" si="1"/>
        <v>209.99999999999989</v>
      </c>
      <c r="J6" s="32">
        <f t="shared" si="2"/>
        <v>3.4999999999999982</v>
      </c>
      <c r="K6" s="33">
        <f>VLOOKUP(C6,'Lista de Dados'!$A$1:$C$36,3,FALSE)</f>
        <v>50.6</v>
      </c>
      <c r="L6" s="34">
        <f t="shared" si="3"/>
        <v>151.80000000000001</v>
      </c>
      <c r="M6" s="34">
        <f t="shared" si="4"/>
        <v>151.79999999999981</v>
      </c>
      <c r="N6" s="34">
        <f t="shared" si="5"/>
        <v>303.5999999999998</v>
      </c>
      <c r="O6" s="33">
        <f>VLOOKUP(C6,'Lista de Dados'!$A$1:$G$36,7,FALSE)</f>
        <v>130.78983333333335</v>
      </c>
      <c r="P6" s="34">
        <f t="shared" si="6"/>
        <v>457.76441666666648</v>
      </c>
      <c r="Q6" s="49"/>
      <c r="R6" s="35">
        <v>0</v>
      </c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</row>
    <row r="7" spans="1:32" ht="14.25" customHeight="1" x14ac:dyDescent="0.25">
      <c r="A7" s="18">
        <v>46086</v>
      </c>
      <c r="B7" s="19" t="s">
        <v>21</v>
      </c>
      <c r="C7" s="48" t="s">
        <v>22</v>
      </c>
      <c r="D7" s="27" t="str">
        <f>VLOOKUP(C7,'Lista de Dados'!$A$1:$C$36,2,FALSE)</f>
        <v>Engenheiro.Mecânico</v>
      </c>
      <c r="E7" s="28" t="s">
        <v>31</v>
      </c>
      <c r="F7" s="29">
        <v>0.56319444444444444</v>
      </c>
      <c r="G7" s="44">
        <v>0.81944444444444442</v>
      </c>
      <c r="H7" s="30">
        <f t="shared" si="0"/>
        <v>0.25624999999999998</v>
      </c>
      <c r="I7" s="31">
        <f t="shared" si="1"/>
        <v>368.99999999999994</v>
      </c>
      <c r="J7" s="32">
        <f t="shared" si="2"/>
        <v>6.1499999999999995</v>
      </c>
      <c r="K7" s="33">
        <f>VLOOKUP(C7,'Lista de Dados'!$A$1:$C$36,3,FALSE)</f>
        <v>50.6</v>
      </c>
      <c r="L7" s="34">
        <f t="shared" si="3"/>
        <v>151.80000000000001</v>
      </c>
      <c r="M7" s="34">
        <f t="shared" si="4"/>
        <v>419.97999999999996</v>
      </c>
      <c r="N7" s="34">
        <f t="shared" si="5"/>
        <v>571.78</v>
      </c>
      <c r="O7" s="33">
        <f>VLOOKUP(C7,'Lista de Dados'!$A$1:$G$36,7,FALSE)</f>
        <v>130.78983333333335</v>
      </c>
      <c r="P7" s="34">
        <f t="shared" si="6"/>
        <v>804.35747500000002</v>
      </c>
      <c r="Q7" s="49"/>
      <c r="R7" s="35">
        <v>0</v>
      </c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</row>
    <row r="8" spans="1:32" ht="14.25" customHeight="1" x14ac:dyDescent="0.25">
      <c r="A8" s="18">
        <v>46087</v>
      </c>
      <c r="B8" s="19" t="s">
        <v>18</v>
      </c>
      <c r="C8" s="48" t="s">
        <v>23</v>
      </c>
      <c r="D8" s="20" t="str">
        <f>VLOOKUP(C8,'Lista de Dados'!$A$1:$C$36,2,FALSE)</f>
        <v>Engenheiro.Eletricista</v>
      </c>
      <c r="E8" s="28" t="s">
        <v>32</v>
      </c>
      <c r="F8" s="50">
        <v>0.47430555555555554</v>
      </c>
      <c r="G8" s="50">
        <v>0.58263888888888893</v>
      </c>
      <c r="H8" s="30">
        <f t="shared" si="0"/>
        <v>0.10833333333333339</v>
      </c>
      <c r="I8" s="31">
        <f t="shared" si="1"/>
        <v>156.00000000000009</v>
      </c>
      <c r="J8" s="32">
        <f t="shared" si="2"/>
        <v>2.6000000000000014</v>
      </c>
      <c r="K8" s="33">
        <f>VLOOKUP(C8,'Lista de Dados'!$A$1:$C$36,3,FALSE)</f>
        <v>50.6</v>
      </c>
      <c r="L8" s="34">
        <f t="shared" si="3"/>
        <v>151.80000000000001</v>
      </c>
      <c r="M8" s="34">
        <f t="shared" si="4"/>
        <v>60.720000000000148</v>
      </c>
      <c r="N8" s="34">
        <f t="shared" si="5"/>
        <v>212.52000000000015</v>
      </c>
      <c r="O8" s="33">
        <f>VLOOKUP(C8,'Lista de Dados'!$A$1:$G$36,7,FALSE)</f>
        <v>126.15299999999999</v>
      </c>
      <c r="P8" s="34">
        <f t="shared" si="6"/>
        <v>327.99780000000015</v>
      </c>
      <c r="Q8" s="49"/>
      <c r="R8" s="35">
        <f t="shared" ref="R8:R19" si="10">P8</f>
        <v>327.99780000000015</v>
      </c>
      <c r="S8" s="4"/>
    </row>
    <row r="9" spans="1:32" ht="14.25" customHeight="1" x14ac:dyDescent="0.25">
      <c r="A9" s="18">
        <v>46087</v>
      </c>
      <c r="B9" s="19" t="s">
        <v>18</v>
      </c>
      <c r="C9" s="48" t="s">
        <v>23</v>
      </c>
      <c r="D9" s="20" t="str">
        <f>VLOOKUP(C9,'Lista de Dados'!$A$1:$C$36,2,FALSE)</f>
        <v>Engenheiro.Eletricista</v>
      </c>
      <c r="E9" s="21" t="s">
        <v>33</v>
      </c>
      <c r="F9" s="51">
        <v>0.60555555555555551</v>
      </c>
      <c r="G9" s="51">
        <v>0.62916666666666665</v>
      </c>
      <c r="H9" s="17">
        <f t="shared" si="0"/>
        <v>2.3611111111111138E-2</v>
      </c>
      <c r="I9" s="22">
        <f t="shared" si="1"/>
        <v>34.000000000000043</v>
      </c>
      <c r="J9" s="23">
        <f t="shared" si="2"/>
        <v>0.56666666666666743</v>
      </c>
      <c r="K9" s="24">
        <f>VLOOKUP(C9,'Lista de Dados'!$A$1:$C$36,3,FALSE)</f>
        <v>50.6</v>
      </c>
      <c r="L9" s="25">
        <f t="shared" si="3"/>
        <v>43.010000000000062</v>
      </c>
      <c r="M9" s="25">
        <f t="shared" si="4"/>
        <v>0</v>
      </c>
      <c r="N9" s="25">
        <f t="shared" si="5"/>
        <v>43.010000000000062</v>
      </c>
      <c r="O9" s="24">
        <f>VLOOKUP(C9,'Lista de Dados'!$A$1:$G$36,7,FALSE)</f>
        <v>126.15299999999999</v>
      </c>
      <c r="P9" s="25">
        <f t="shared" si="6"/>
        <v>71.486700000000098</v>
      </c>
      <c r="Q9" s="52"/>
      <c r="R9" s="26">
        <f t="shared" si="10"/>
        <v>71.486700000000098</v>
      </c>
      <c r="S9" s="4"/>
    </row>
    <row r="10" spans="1:32" ht="14.25" customHeight="1" x14ac:dyDescent="0.25">
      <c r="A10" s="18">
        <v>46087</v>
      </c>
      <c r="B10" s="19" t="s">
        <v>18</v>
      </c>
      <c r="C10" s="48" t="s">
        <v>22</v>
      </c>
      <c r="D10" s="20" t="str">
        <f>VLOOKUP(C10,'Lista de Dados'!$A$1:$C$36,2,FALSE)</f>
        <v>Engenheiro.Mecânico</v>
      </c>
      <c r="E10" s="21" t="s">
        <v>34</v>
      </c>
      <c r="F10" s="51">
        <v>0.74791666666666667</v>
      </c>
      <c r="G10" s="51">
        <v>0.87361111111111112</v>
      </c>
      <c r="H10" s="17">
        <f t="shared" si="0"/>
        <v>0.12569444444444444</v>
      </c>
      <c r="I10" s="22">
        <f t="shared" si="1"/>
        <v>181</v>
      </c>
      <c r="J10" s="23">
        <f t="shared" si="2"/>
        <v>3.0166666666666666</v>
      </c>
      <c r="K10" s="24">
        <f>VLOOKUP(C10,'Lista de Dados'!$A$1:$C$36,3,FALSE)</f>
        <v>50.6</v>
      </c>
      <c r="L10" s="25">
        <f t="shared" si="3"/>
        <v>151.80000000000001</v>
      </c>
      <c r="M10" s="25">
        <f t="shared" si="4"/>
        <v>102.88666666666667</v>
      </c>
      <c r="N10" s="25">
        <f t="shared" si="5"/>
        <v>254.68666666666667</v>
      </c>
      <c r="O10" s="24">
        <f>VLOOKUP(C10,'Lista de Dados'!$A$1:$G$36,7,FALSE)</f>
        <v>130.78983333333335</v>
      </c>
      <c r="P10" s="25">
        <f t="shared" si="6"/>
        <v>394.54933055555557</v>
      </c>
      <c r="Q10" s="52"/>
      <c r="R10" s="26">
        <f t="shared" si="10"/>
        <v>394.54933055555557</v>
      </c>
      <c r="S10" s="4"/>
    </row>
    <row r="11" spans="1:32" ht="14.25" customHeight="1" x14ac:dyDescent="0.25">
      <c r="A11" s="18">
        <v>46090</v>
      </c>
      <c r="B11" s="19" t="s">
        <v>18</v>
      </c>
      <c r="C11" s="48" t="s">
        <v>22</v>
      </c>
      <c r="D11" s="20" t="str">
        <f>VLOOKUP(C11,'Lista de Dados'!$A$1:$C$36,2,FALSE)</f>
        <v>Engenheiro.Mecânico</v>
      </c>
      <c r="E11" s="21" t="s">
        <v>35</v>
      </c>
      <c r="F11" s="51">
        <v>0.76180555555555551</v>
      </c>
      <c r="G11" s="51">
        <v>0.87986111111111109</v>
      </c>
      <c r="H11" s="17">
        <f t="shared" si="0"/>
        <v>0.11805555555555558</v>
      </c>
      <c r="I11" s="22">
        <f t="shared" si="1"/>
        <v>170.00000000000003</v>
      </c>
      <c r="J11" s="23">
        <f t="shared" si="2"/>
        <v>2.8333333333333339</v>
      </c>
      <c r="K11" s="24">
        <f>VLOOKUP(C11,'Lista de Dados'!$A$1:$C$36,3,FALSE)</f>
        <v>50.6</v>
      </c>
      <c r="L11" s="25">
        <f t="shared" si="3"/>
        <v>151.80000000000001</v>
      </c>
      <c r="M11" s="25">
        <f t="shared" si="4"/>
        <v>84.3333333333334</v>
      </c>
      <c r="N11" s="25">
        <f t="shared" si="5"/>
        <v>236.13333333333341</v>
      </c>
      <c r="O11" s="24">
        <f>VLOOKUP(C11,'Lista de Dados'!$A$1:$G$36,7,FALSE)</f>
        <v>130.78983333333335</v>
      </c>
      <c r="P11" s="25">
        <f t="shared" si="6"/>
        <v>370.57119444444459</v>
      </c>
      <c r="Q11" s="52"/>
      <c r="R11" s="26">
        <f t="shared" si="10"/>
        <v>370.57119444444459</v>
      </c>
      <c r="S11" s="4"/>
    </row>
    <row r="12" spans="1:32" ht="14.25" customHeight="1" x14ac:dyDescent="0.25">
      <c r="A12" s="18">
        <v>46091</v>
      </c>
      <c r="B12" s="19" t="s">
        <v>21</v>
      </c>
      <c r="C12" s="48" t="s">
        <v>22</v>
      </c>
      <c r="D12" s="20" t="str">
        <f>VLOOKUP(C12,'Lista de Dados'!$A$1:$C$36,2,FALSE)</f>
        <v>Engenheiro.Mecânico</v>
      </c>
      <c r="E12" s="21" t="s">
        <v>36</v>
      </c>
      <c r="F12" s="51">
        <v>0.5083333333333333</v>
      </c>
      <c r="G12" s="51">
        <v>0.61597222222222225</v>
      </c>
      <c r="H12" s="17">
        <f t="shared" si="0"/>
        <v>0.10763888888888895</v>
      </c>
      <c r="I12" s="22">
        <f t="shared" si="1"/>
        <v>155.00000000000009</v>
      </c>
      <c r="J12" s="23">
        <f t="shared" si="2"/>
        <v>2.5833333333333348</v>
      </c>
      <c r="K12" s="24">
        <f>VLOOKUP(C12,'Lista de Dados'!$A$1:$C$36,3,FALSE)</f>
        <v>50.6</v>
      </c>
      <c r="L12" s="25">
        <f t="shared" si="3"/>
        <v>151.80000000000001</v>
      </c>
      <c r="M12" s="25">
        <f t="shared" si="4"/>
        <v>59.033333333333488</v>
      </c>
      <c r="N12" s="25">
        <f t="shared" si="5"/>
        <v>210.83333333333348</v>
      </c>
      <c r="O12" s="24">
        <f>VLOOKUP(C12,'Lista de Dados'!$A$1:$G$36,7,FALSE)</f>
        <v>130.78983333333335</v>
      </c>
      <c r="P12" s="25">
        <f t="shared" si="6"/>
        <v>337.87373611111133</v>
      </c>
      <c r="Q12" s="52"/>
      <c r="R12" s="26">
        <f t="shared" si="10"/>
        <v>337.87373611111133</v>
      </c>
      <c r="S12" s="4"/>
    </row>
    <row r="13" spans="1:32" ht="14.25" customHeight="1" x14ac:dyDescent="0.25">
      <c r="A13" s="18">
        <f>A12</f>
        <v>46091</v>
      </c>
      <c r="B13" s="19" t="s">
        <v>21</v>
      </c>
      <c r="C13" s="48" t="s">
        <v>22</v>
      </c>
      <c r="D13" s="20" t="str">
        <f>VLOOKUP(C13,'Lista de Dados'!$A$1:$C$36,2,FALSE)</f>
        <v>Engenheiro.Mecânico</v>
      </c>
      <c r="E13" s="21" t="s">
        <v>37</v>
      </c>
      <c r="F13" s="51">
        <v>0.66319444444444442</v>
      </c>
      <c r="G13" s="51">
        <v>0.79722222222222228</v>
      </c>
      <c r="H13" s="17">
        <f t="shared" si="0"/>
        <v>0.13402777777777786</v>
      </c>
      <c r="I13" s="22">
        <f t="shared" si="1"/>
        <v>193.00000000000011</v>
      </c>
      <c r="J13" s="23">
        <f t="shared" si="2"/>
        <v>3.2166666666666686</v>
      </c>
      <c r="K13" s="24">
        <f>VLOOKUP(C13,'Lista de Dados'!$A$1:$C$36,3,FALSE)</f>
        <v>50.6</v>
      </c>
      <c r="L13" s="25">
        <f t="shared" si="3"/>
        <v>151.80000000000001</v>
      </c>
      <c r="M13" s="25">
        <f t="shared" si="4"/>
        <v>123.12666666666686</v>
      </c>
      <c r="N13" s="25">
        <f t="shared" si="5"/>
        <v>274.92666666666685</v>
      </c>
      <c r="O13" s="24">
        <f>VLOOKUP(C13,'Lista de Dados'!$A$1:$G$36,7,FALSE)</f>
        <v>130.78983333333335</v>
      </c>
      <c r="P13" s="25">
        <f t="shared" si="6"/>
        <v>420.70729722222251</v>
      </c>
      <c r="Q13" s="52"/>
      <c r="R13" s="26">
        <f t="shared" si="10"/>
        <v>420.70729722222251</v>
      </c>
      <c r="S13" s="4"/>
    </row>
    <row r="14" spans="1:32" ht="14.25" customHeight="1" x14ac:dyDescent="0.25">
      <c r="A14" s="18">
        <v>46092</v>
      </c>
      <c r="B14" s="19" t="s">
        <v>18</v>
      </c>
      <c r="C14" s="48" t="s">
        <v>22</v>
      </c>
      <c r="D14" s="20" t="str">
        <f>VLOOKUP(C14,'Lista de Dados'!$A$1:$C$36,2,FALSE)</f>
        <v>Engenheiro.Mecânico</v>
      </c>
      <c r="E14" s="21" t="s">
        <v>38</v>
      </c>
      <c r="F14" s="51">
        <v>0.67638888888888893</v>
      </c>
      <c r="G14" s="51">
        <v>0.72430555555555554</v>
      </c>
      <c r="H14" s="17">
        <f t="shared" si="0"/>
        <v>4.7916666666666607E-2</v>
      </c>
      <c r="I14" s="22">
        <f t="shared" si="1"/>
        <v>68.999999999999915</v>
      </c>
      <c r="J14" s="23">
        <f t="shared" si="2"/>
        <v>1.1499999999999986</v>
      </c>
      <c r="K14" s="24">
        <f>VLOOKUP(C14,'Lista de Dados'!$A$1:$C$36,3,FALSE)</f>
        <v>50.6</v>
      </c>
      <c r="L14" s="25">
        <f t="shared" si="3"/>
        <v>87.284999999999897</v>
      </c>
      <c r="M14" s="25">
        <f t="shared" si="4"/>
        <v>0</v>
      </c>
      <c r="N14" s="25">
        <f t="shared" si="5"/>
        <v>87.284999999999897</v>
      </c>
      <c r="O14" s="24">
        <f>VLOOKUP(C14,'Lista de Dados'!$A$1:$G$36,7,FALSE)</f>
        <v>130.78983333333335</v>
      </c>
      <c r="P14" s="25">
        <f t="shared" si="6"/>
        <v>150.40830833333317</v>
      </c>
      <c r="Q14" s="52"/>
      <c r="R14" s="26">
        <f t="shared" si="10"/>
        <v>150.40830833333317</v>
      </c>
      <c r="S14" s="4"/>
    </row>
    <row r="15" spans="1:32" ht="14.25" customHeight="1" x14ac:dyDescent="0.25">
      <c r="A15" s="18">
        <v>46093</v>
      </c>
      <c r="B15" s="19" t="s">
        <v>21</v>
      </c>
      <c r="C15" s="48" t="s">
        <v>39</v>
      </c>
      <c r="D15" s="20" t="str">
        <f>VLOOKUP(C15,'Lista de Dados'!$A$1:$C$36,2,FALSE)</f>
        <v>Engenheira.Civil</v>
      </c>
      <c r="E15" s="21" t="s">
        <v>40</v>
      </c>
      <c r="F15" s="51">
        <v>0.30416666666666664</v>
      </c>
      <c r="G15" s="51">
        <v>0.47083333333333333</v>
      </c>
      <c r="H15" s="17">
        <f t="shared" si="0"/>
        <v>0.16666666666666669</v>
      </c>
      <c r="I15" s="22">
        <f t="shared" si="1"/>
        <v>240</v>
      </c>
      <c r="J15" s="23">
        <f t="shared" si="2"/>
        <v>4</v>
      </c>
      <c r="K15" s="24">
        <f>VLOOKUP(C15,'Lista de Dados'!$A$1:$C$36,3,FALSE)</f>
        <v>50.6</v>
      </c>
      <c r="L15" s="25">
        <f t="shared" si="3"/>
        <v>151.80000000000001</v>
      </c>
      <c r="M15" s="25">
        <f t="shared" si="4"/>
        <v>202.4</v>
      </c>
      <c r="N15" s="25">
        <f t="shared" si="5"/>
        <v>354.20000000000005</v>
      </c>
      <c r="O15" s="24">
        <f>VLOOKUP(C15,'Lista de Dados'!$A$1:$G$36,7,FALSE)</f>
        <v>126.15299999999999</v>
      </c>
      <c r="P15" s="25">
        <f t="shared" si="6"/>
        <v>504.61199999999997</v>
      </c>
      <c r="Q15" s="52"/>
      <c r="R15" s="26">
        <f t="shared" si="10"/>
        <v>504.61199999999997</v>
      </c>
      <c r="S15" s="4"/>
    </row>
    <row r="16" spans="1:32" ht="14.25" customHeight="1" x14ac:dyDescent="0.25">
      <c r="A16" s="18">
        <v>46093</v>
      </c>
      <c r="B16" s="19" t="s">
        <v>18</v>
      </c>
      <c r="C16" s="48" t="s">
        <v>23</v>
      </c>
      <c r="D16" s="20" t="str">
        <f>VLOOKUP(C16,'Lista de Dados'!$A$1:$C$36,2,FALSE)</f>
        <v>Engenheiro.Eletricista</v>
      </c>
      <c r="E16" s="28" t="s">
        <v>41</v>
      </c>
      <c r="F16" s="50">
        <v>0.32222222222222224</v>
      </c>
      <c r="G16" s="50">
        <v>0.50416666666666665</v>
      </c>
      <c r="H16" s="30">
        <f t="shared" si="0"/>
        <v>0.18194444444444441</v>
      </c>
      <c r="I16" s="31">
        <f t="shared" si="1"/>
        <v>261.99999999999994</v>
      </c>
      <c r="J16" s="32">
        <f t="shared" si="2"/>
        <v>4.3666666666666654</v>
      </c>
      <c r="K16" s="33">
        <f>VLOOKUP(C16,'Lista de Dados'!$A$1:$C$36,3,FALSE)</f>
        <v>50.6</v>
      </c>
      <c r="L16" s="34">
        <f t="shared" si="3"/>
        <v>151.80000000000001</v>
      </c>
      <c r="M16" s="34">
        <f t="shared" si="4"/>
        <v>239.50666666666655</v>
      </c>
      <c r="N16" s="34">
        <f t="shared" si="5"/>
        <v>391.30666666666656</v>
      </c>
      <c r="O16" s="33">
        <f>VLOOKUP(C16,'Lista de Dados'!$A$1:$G$36,7,FALSE)</f>
        <v>126.15299999999999</v>
      </c>
      <c r="P16" s="34">
        <f t="shared" si="6"/>
        <v>550.8680999999998</v>
      </c>
      <c r="Q16" s="49"/>
      <c r="R16" s="35">
        <f t="shared" si="10"/>
        <v>550.8680999999998</v>
      </c>
      <c r="S16" s="4"/>
    </row>
    <row r="17" spans="1:32" ht="14.25" customHeight="1" x14ac:dyDescent="0.25">
      <c r="A17" s="18">
        <v>46093</v>
      </c>
      <c r="B17" s="19" t="s">
        <v>21</v>
      </c>
      <c r="C17" s="48" t="s">
        <v>22</v>
      </c>
      <c r="D17" s="20" t="str">
        <f>VLOOKUP(C17,'Lista de Dados'!$A$1:$C$36,2,FALSE)</f>
        <v>Engenheiro.Mecânico</v>
      </c>
      <c r="E17" s="28" t="s">
        <v>42</v>
      </c>
      <c r="F17" s="50">
        <v>0.47916666666666669</v>
      </c>
      <c r="G17" s="50">
        <v>0.70972222222222225</v>
      </c>
      <c r="H17" s="30">
        <f t="shared" si="0"/>
        <v>0.23055555555555557</v>
      </c>
      <c r="I17" s="31">
        <f t="shared" si="1"/>
        <v>332</v>
      </c>
      <c r="J17" s="32">
        <f t="shared" si="2"/>
        <v>5.5333333333333332</v>
      </c>
      <c r="K17" s="33">
        <f>VLOOKUP(C17,'Lista de Dados'!$A$1:$C$36,3,FALSE)</f>
        <v>50.6</v>
      </c>
      <c r="L17" s="34">
        <f t="shared" si="3"/>
        <v>151.80000000000001</v>
      </c>
      <c r="M17" s="34">
        <f t="shared" si="4"/>
        <v>357.57333333333332</v>
      </c>
      <c r="N17" s="34">
        <f t="shared" si="5"/>
        <v>509.37333333333333</v>
      </c>
      <c r="O17" s="33">
        <f>VLOOKUP(C17,'Lista de Dados'!$A$1:$G$36,7,FALSE)</f>
        <v>130.78983333333335</v>
      </c>
      <c r="P17" s="34">
        <f t="shared" si="6"/>
        <v>723.70374444444451</v>
      </c>
      <c r="Q17" s="49"/>
      <c r="R17" s="35">
        <f t="shared" si="10"/>
        <v>723.70374444444451</v>
      </c>
      <c r="S17" s="4"/>
    </row>
    <row r="18" spans="1:32" ht="14.25" customHeight="1" x14ac:dyDescent="0.25">
      <c r="A18" s="18">
        <v>46094</v>
      </c>
      <c r="B18" s="19" t="s">
        <v>21</v>
      </c>
      <c r="C18" s="48" t="s">
        <v>23</v>
      </c>
      <c r="D18" s="20" t="str">
        <f>VLOOKUP(C18,'Lista de Dados'!$A$1:$C$36,2,FALSE)</f>
        <v>Engenheiro.Eletricista</v>
      </c>
      <c r="E18" s="28" t="s">
        <v>43</v>
      </c>
      <c r="F18" s="50">
        <v>0.31111111111111112</v>
      </c>
      <c r="G18" s="50">
        <v>0.51597222222222228</v>
      </c>
      <c r="H18" s="30">
        <f t="shared" si="0"/>
        <v>0.20486111111111116</v>
      </c>
      <c r="I18" s="31">
        <f t="shared" si="1"/>
        <v>295.00000000000006</v>
      </c>
      <c r="J18" s="32">
        <f t="shared" si="2"/>
        <v>4.9166666666666679</v>
      </c>
      <c r="K18" s="33">
        <f>VLOOKUP(C18,'Lista de Dados'!$A$1:$C$36,3,FALSE)</f>
        <v>50.6</v>
      </c>
      <c r="L18" s="34">
        <f t="shared" si="3"/>
        <v>151.80000000000001</v>
      </c>
      <c r="M18" s="34">
        <f t="shared" si="4"/>
        <v>295.1666666666668</v>
      </c>
      <c r="N18" s="34">
        <f t="shared" si="5"/>
        <v>446.96666666666681</v>
      </c>
      <c r="O18" s="33">
        <f>VLOOKUP(C18,'Lista de Dados'!$A$1:$G$36,7,FALSE)</f>
        <v>126.15299999999999</v>
      </c>
      <c r="P18" s="34">
        <f t="shared" si="6"/>
        <v>620.25225000000012</v>
      </c>
      <c r="Q18" s="49"/>
      <c r="R18" s="35">
        <f t="shared" si="10"/>
        <v>620.25225000000012</v>
      </c>
      <c r="S18" s="4"/>
    </row>
    <row r="19" spans="1:32" ht="14.25" customHeight="1" x14ac:dyDescent="0.25">
      <c r="A19" s="18">
        <v>46097</v>
      </c>
      <c r="B19" s="19" t="s">
        <v>18</v>
      </c>
      <c r="C19" s="48" t="s">
        <v>22</v>
      </c>
      <c r="D19" s="20" t="str">
        <f>VLOOKUP(C19,'Lista de Dados'!$A$1:$C$36,2,FALSE)</f>
        <v>Engenheiro.Mecânico</v>
      </c>
      <c r="E19" s="21" t="s">
        <v>44</v>
      </c>
      <c r="F19" s="51">
        <v>0.74236111111111114</v>
      </c>
      <c r="G19" s="51">
        <v>0.90555555555555556</v>
      </c>
      <c r="H19" s="17">
        <f t="shared" si="0"/>
        <v>0.16319444444444442</v>
      </c>
      <c r="I19" s="22">
        <f t="shared" si="1"/>
        <v>234.99999999999997</v>
      </c>
      <c r="J19" s="23">
        <f t="shared" si="2"/>
        <v>3.9166666666666661</v>
      </c>
      <c r="K19" s="24">
        <f>VLOOKUP(C19,'Lista de Dados'!$A$1:$C$36,3,FALSE)</f>
        <v>50.6</v>
      </c>
      <c r="L19" s="25">
        <f t="shared" si="3"/>
        <v>151.80000000000001</v>
      </c>
      <c r="M19" s="25">
        <f t="shared" si="4"/>
        <v>193.96666666666661</v>
      </c>
      <c r="N19" s="25">
        <f t="shared" si="5"/>
        <v>345.76666666666665</v>
      </c>
      <c r="O19" s="24">
        <f>VLOOKUP(C19,'Lista de Dados'!$A$1:$G$36,7,FALSE)</f>
        <v>130.78983333333335</v>
      </c>
      <c r="P19" s="25">
        <f t="shared" si="6"/>
        <v>512.26018055555551</v>
      </c>
      <c r="Q19" s="52"/>
      <c r="R19" s="26">
        <f t="shared" si="10"/>
        <v>512.26018055555551</v>
      </c>
      <c r="S19" s="4"/>
    </row>
    <row r="20" spans="1:32" ht="14.25" customHeight="1" x14ac:dyDescent="0.25">
      <c r="A20" s="18">
        <v>46098</v>
      </c>
      <c r="B20" s="19" t="s">
        <v>18</v>
      </c>
      <c r="C20" s="19" t="s">
        <v>19</v>
      </c>
      <c r="D20" s="36" t="str">
        <f>VLOOKUP(C20,'Lista de Dados'!$A$1:$C$36,2,FALSE)</f>
        <v>Técnica.Segurança.Trabalho.20h</v>
      </c>
      <c r="E20" s="37" t="s">
        <v>45</v>
      </c>
      <c r="F20" s="53">
        <v>0.52430555555555558</v>
      </c>
      <c r="G20" s="53">
        <v>0.54166666666666663</v>
      </c>
      <c r="H20" s="38">
        <f t="shared" si="0"/>
        <v>1.7361111111111049E-2</v>
      </c>
      <c r="I20" s="39">
        <f t="shared" si="1"/>
        <v>24.999999999999911</v>
      </c>
      <c r="J20" s="40">
        <f t="shared" si="2"/>
        <v>0.41666666666666519</v>
      </c>
      <c r="K20" s="41">
        <f>VLOOKUP(C20,'Lista de Dados'!$A$1:$C$36,3,FALSE)</f>
        <v>11.449300000000001</v>
      </c>
      <c r="L20" s="42">
        <f t="shared" si="3"/>
        <v>7.1558124999999748</v>
      </c>
      <c r="M20" s="42">
        <f t="shared" si="4"/>
        <v>0</v>
      </c>
      <c r="N20" s="42">
        <f t="shared" si="5"/>
        <v>7.1558124999999748</v>
      </c>
      <c r="O20" s="41">
        <f>VLOOKUP(C20,'Lista de Dados'!$A$1:$G$36,7,FALSE)</f>
        <v>36.525199999999998</v>
      </c>
      <c r="P20" s="42">
        <f t="shared" si="6"/>
        <v>15.218833333333279</v>
      </c>
      <c r="Q20" s="54"/>
      <c r="R20" s="43">
        <v>0</v>
      </c>
      <c r="S20" s="13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</row>
    <row r="21" spans="1:32" ht="14.25" customHeight="1" x14ac:dyDescent="0.25">
      <c r="A21" s="18">
        <v>46099</v>
      </c>
      <c r="B21" s="19" t="s">
        <v>18</v>
      </c>
      <c r="C21" s="19" t="s">
        <v>23</v>
      </c>
      <c r="D21" s="56" t="str">
        <f>VLOOKUP(C21,'Lista de Dados'!$A$1:$C$36,2,FALSE)</f>
        <v>Engenheiro.Eletricista</v>
      </c>
      <c r="E21" s="57" t="s">
        <v>46</v>
      </c>
      <c r="F21" s="58">
        <v>0.45069444444444445</v>
      </c>
      <c r="G21" s="58">
        <v>0.59375</v>
      </c>
      <c r="H21" s="59">
        <f t="shared" si="0"/>
        <v>0.14305555555555555</v>
      </c>
      <c r="I21" s="60">
        <f t="shared" si="1"/>
        <v>206</v>
      </c>
      <c r="J21" s="61">
        <f t="shared" si="2"/>
        <v>3.4333333333333331</v>
      </c>
      <c r="K21" s="62">
        <f>VLOOKUP(C21,'Lista de Dados'!$A$1:$C$36,3,FALSE)</f>
        <v>50.6</v>
      </c>
      <c r="L21" s="63">
        <f t="shared" si="3"/>
        <v>151.80000000000001</v>
      </c>
      <c r="M21" s="63">
        <f t="shared" si="4"/>
        <v>145.05333333333331</v>
      </c>
      <c r="N21" s="63">
        <f t="shared" si="5"/>
        <v>296.85333333333335</v>
      </c>
      <c r="O21" s="62">
        <f>VLOOKUP(C21,'Lista de Dados'!$A$1:$G$36,7,FALSE)</f>
        <v>126.15299999999999</v>
      </c>
      <c r="P21" s="63">
        <f t="shared" si="6"/>
        <v>433.12529999999992</v>
      </c>
      <c r="Q21" s="64"/>
      <c r="R21" s="65">
        <v>0</v>
      </c>
      <c r="S21" s="13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</row>
    <row r="22" spans="1:32" ht="14.25" customHeight="1" x14ac:dyDescent="0.25">
      <c r="A22" s="18">
        <v>46099</v>
      </c>
      <c r="B22" s="19" t="s">
        <v>18</v>
      </c>
      <c r="C22" s="19" t="s">
        <v>22</v>
      </c>
      <c r="D22" s="56" t="str">
        <f>VLOOKUP(C22,'Lista de Dados'!$A$1:$C$36,2,FALSE)</f>
        <v>Engenheiro.Mecânico</v>
      </c>
      <c r="E22" s="57" t="s">
        <v>47</v>
      </c>
      <c r="F22" s="58">
        <v>0.69930555555555551</v>
      </c>
      <c r="G22" s="58">
        <v>0.73750000000000004</v>
      </c>
      <c r="H22" s="59">
        <f t="shared" si="0"/>
        <v>3.8194444444444531E-2</v>
      </c>
      <c r="I22" s="60">
        <f t="shared" si="1"/>
        <v>55.000000000000128</v>
      </c>
      <c r="J22" s="61">
        <f t="shared" si="2"/>
        <v>0.91666666666666885</v>
      </c>
      <c r="K22" s="62">
        <f>VLOOKUP(C22,'Lista de Dados'!$A$1:$C$36,3,FALSE)</f>
        <v>50.6</v>
      </c>
      <c r="L22" s="63">
        <f t="shared" si="3"/>
        <v>69.575000000000173</v>
      </c>
      <c r="M22" s="63">
        <f t="shared" si="4"/>
        <v>0</v>
      </c>
      <c r="N22" s="63">
        <f t="shared" si="5"/>
        <v>69.575000000000173</v>
      </c>
      <c r="O22" s="62">
        <f>VLOOKUP(C22,'Lista de Dados'!$A$1:$G$36,7,FALSE)</f>
        <v>130.78983333333335</v>
      </c>
      <c r="P22" s="63">
        <f t="shared" si="6"/>
        <v>119.89068055555586</v>
      </c>
      <c r="Q22" s="64"/>
      <c r="R22" s="65">
        <v>0</v>
      </c>
      <c r="S22" s="13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</row>
    <row r="23" spans="1:32" ht="14.25" customHeight="1" x14ac:dyDescent="0.25">
      <c r="A23" s="18">
        <v>46100</v>
      </c>
      <c r="B23" s="66" t="s">
        <v>18</v>
      </c>
      <c r="C23" s="66" t="s">
        <v>23</v>
      </c>
      <c r="D23" s="67" t="str">
        <f>VLOOKUP(C23,'Lista de Dados'!$A$1:$C$36,2,FALSE)</f>
        <v>Engenheiro.Eletricista</v>
      </c>
      <c r="E23" s="68" t="s">
        <v>48</v>
      </c>
      <c r="F23" s="69">
        <v>0.31180555555555556</v>
      </c>
      <c r="G23" s="69">
        <v>0.57291666666666663</v>
      </c>
      <c r="H23" s="70">
        <f t="shared" si="0"/>
        <v>0.26111111111111107</v>
      </c>
      <c r="I23" s="71">
        <f t="shared" si="1"/>
        <v>375.99999999999994</v>
      </c>
      <c r="J23" s="72">
        <f t="shared" si="2"/>
        <v>6.2666666666666657</v>
      </c>
      <c r="K23" s="73">
        <f>VLOOKUP(C23,'Lista de Dados'!$A$1:$C$36,3,FALSE)</f>
        <v>50.6</v>
      </c>
      <c r="L23" s="74">
        <f t="shared" si="3"/>
        <v>151.80000000000001</v>
      </c>
      <c r="M23" s="74">
        <f t="shared" si="4"/>
        <v>431.78666666666658</v>
      </c>
      <c r="N23" s="74">
        <f t="shared" si="5"/>
        <v>583.58666666666659</v>
      </c>
      <c r="O23" s="73">
        <f>VLOOKUP(C23,'Lista de Dados'!$A$1:$G$36,7,FALSE)</f>
        <v>126.15299999999999</v>
      </c>
      <c r="P23" s="74">
        <f t="shared" si="6"/>
        <v>790.55879999999979</v>
      </c>
      <c r="Q23" s="64"/>
      <c r="R23" s="75">
        <v>0</v>
      </c>
      <c r="S23" s="76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1:32" ht="14.25" customHeight="1" x14ac:dyDescent="0.25">
      <c r="A24" s="18">
        <v>46101</v>
      </c>
      <c r="B24" s="19" t="s">
        <v>21</v>
      </c>
      <c r="C24" s="48" t="s">
        <v>23</v>
      </c>
      <c r="D24" s="20" t="str">
        <f>VLOOKUP(C24,'Lista de Dados'!$A$1:$C$36,2,FALSE)</f>
        <v>Engenheiro.Eletricista</v>
      </c>
      <c r="E24" s="28" t="s">
        <v>49</v>
      </c>
      <c r="F24" s="50">
        <v>0.30902777777777779</v>
      </c>
      <c r="G24" s="78">
        <v>0.53333333333333333</v>
      </c>
      <c r="H24" s="30">
        <f t="shared" si="0"/>
        <v>0.22430555555555554</v>
      </c>
      <c r="I24" s="31">
        <f t="shared" si="1"/>
        <v>323</v>
      </c>
      <c r="J24" s="32">
        <f t="shared" si="2"/>
        <v>5.3833333333333337</v>
      </c>
      <c r="K24" s="33">
        <f>VLOOKUP(C24,'Lista de Dados'!$A$1:$C$36,3,FALSE)</f>
        <v>50.6</v>
      </c>
      <c r="L24" s="34">
        <f t="shared" si="3"/>
        <v>151.80000000000001</v>
      </c>
      <c r="M24" s="34">
        <f t="shared" si="4"/>
        <v>342.39333333333337</v>
      </c>
      <c r="N24" s="34">
        <f t="shared" si="5"/>
        <v>494.19333333333338</v>
      </c>
      <c r="O24" s="33">
        <f>VLOOKUP(C24,'Lista de Dados'!$A$1:$G$36,7,FALSE)</f>
        <v>126.15299999999999</v>
      </c>
      <c r="P24" s="34">
        <f t="shared" si="6"/>
        <v>679.12365</v>
      </c>
      <c r="Q24" s="49"/>
      <c r="R24" s="35">
        <f t="shared" ref="R24:R32" si="11">P24</f>
        <v>679.12365</v>
      </c>
      <c r="S24" s="4"/>
    </row>
    <row r="25" spans="1:32" ht="14.25" customHeight="1" x14ac:dyDescent="0.25">
      <c r="A25" s="18">
        <v>46101</v>
      </c>
      <c r="B25" s="19" t="s">
        <v>18</v>
      </c>
      <c r="C25" s="48" t="s">
        <v>22</v>
      </c>
      <c r="D25" s="20" t="str">
        <f>VLOOKUP(C25,'Lista de Dados'!$A$1:$C$36,2,FALSE)</f>
        <v>Engenheiro.Mecânico</v>
      </c>
      <c r="E25" s="28" t="s">
        <v>50</v>
      </c>
      <c r="F25" s="50">
        <v>0.72361111111111109</v>
      </c>
      <c r="G25" s="78">
        <v>0.82847222222222228</v>
      </c>
      <c r="H25" s="30">
        <f t="shared" si="0"/>
        <v>0.10486111111111118</v>
      </c>
      <c r="I25" s="31">
        <f t="shared" si="1"/>
        <v>151.00000000000011</v>
      </c>
      <c r="J25" s="32">
        <f t="shared" si="2"/>
        <v>2.5166666666666684</v>
      </c>
      <c r="K25" s="33">
        <f>VLOOKUP(C25,'Lista de Dados'!$A$1:$C$36,3,FALSE)</f>
        <v>50.6</v>
      </c>
      <c r="L25" s="34">
        <f t="shared" si="3"/>
        <v>151.80000000000001</v>
      </c>
      <c r="M25" s="34">
        <f t="shared" si="4"/>
        <v>52.286666666666839</v>
      </c>
      <c r="N25" s="34">
        <f t="shared" si="5"/>
        <v>204.08666666666684</v>
      </c>
      <c r="O25" s="33">
        <f>VLOOKUP(C25,'Lista de Dados'!$A$1:$G$36,7,FALSE)</f>
        <v>130.78983333333335</v>
      </c>
      <c r="P25" s="34">
        <f t="shared" si="6"/>
        <v>329.15441388888917</v>
      </c>
      <c r="Q25" s="49"/>
      <c r="R25" s="35">
        <f t="shared" si="11"/>
        <v>329.15441388888917</v>
      </c>
      <c r="S25" s="4"/>
    </row>
    <row r="26" spans="1:32" ht="14.25" customHeight="1" x14ac:dyDescent="0.25">
      <c r="A26" s="18">
        <v>46104</v>
      </c>
      <c r="B26" s="19" t="s">
        <v>18</v>
      </c>
      <c r="C26" s="48" t="s">
        <v>22</v>
      </c>
      <c r="D26" s="20" t="str">
        <f>VLOOKUP(C26,'Lista de Dados'!$A$1:$C$36,2,FALSE)</f>
        <v>Engenheiro.Mecânico</v>
      </c>
      <c r="E26" s="28" t="s">
        <v>51</v>
      </c>
      <c r="F26" s="50">
        <v>0.75208333333333333</v>
      </c>
      <c r="G26" s="78">
        <v>0.81597222222222221</v>
      </c>
      <c r="H26" s="30">
        <f t="shared" si="0"/>
        <v>6.3888888888888884E-2</v>
      </c>
      <c r="I26" s="31">
        <f t="shared" si="1"/>
        <v>92</v>
      </c>
      <c r="J26" s="32">
        <f t="shared" si="2"/>
        <v>1.5333333333333334</v>
      </c>
      <c r="K26" s="33">
        <f>VLOOKUP(C26,'Lista de Dados'!$A$1:$C$36,3,FALSE)</f>
        <v>50.6</v>
      </c>
      <c r="L26" s="34">
        <f t="shared" si="3"/>
        <v>116.38000000000001</v>
      </c>
      <c r="M26" s="34">
        <f t="shared" si="4"/>
        <v>0</v>
      </c>
      <c r="N26" s="34">
        <f t="shared" si="5"/>
        <v>116.38000000000001</v>
      </c>
      <c r="O26" s="33">
        <f>VLOOKUP(C26,'Lista de Dados'!$A$1:$G$36,7,FALSE)</f>
        <v>130.78983333333335</v>
      </c>
      <c r="P26" s="34">
        <f t="shared" si="6"/>
        <v>200.54441111111115</v>
      </c>
      <c r="Q26" s="49"/>
      <c r="R26" s="35">
        <f t="shared" si="11"/>
        <v>200.54441111111115</v>
      </c>
      <c r="S26" s="4"/>
    </row>
    <row r="27" spans="1:32" ht="14.25" customHeight="1" x14ac:dyDescent="0.25">
      <c r="A27" s="18">
        <v>46106</v>
      </c>
      <c r="B27" s="19" t="s">
        <v>18</v>
      </c>
      <c r="C27" s="48" t="s">
        <v>23</v>
      </c>
      <c r="D27" s="20" t="str">
        <f>VLOOKUP(C27,'Lista de Dados'!$A$1:$C$36,2,FALSE)</f>
        <v>Engenheiro.Eletricista</v>
      </c>
      <c r="E27" s="21" t="s">
        <v>52</v>
      </c>
      <c r="F27" s="51">
        <v>0.45069444444444445</v>
      </c>
      <c r="G27" s="51">
        <v>0.5625</v>
      </c>
      <c r="H27" s="17">
        <f t="shared" si="0"/>
        <v>0.11180555555555555</v>
      </c>
      <c r="I27" s="22">
        <f t="shared" si="1"/>
        <v>161</v>
      </c>
      <c r="J27" s="23">
        <f t="shared" si="2"/>
        <v>2.6833333333333331</v>
      </c>
      <c r="K27" s="24">
        <f>VLOOKUP(C27,'Lista de Dados'!$A$1:$C$36,3,FALSE)</f>
        <v>50.6</v>
      </c>
      <c r="L27" s="25">
        <f t="shared" si="3"/>
        <v>151.80000000000001</v>
      </c>
      <c r="M27" s="25">
        <f t="shared" si="4"/>
        <v>69.153333333333308</v>
      </c>
      <c r="N27" s="25">
        <f t="shared" si="5"/>
        <v>220.95333333333332</v>
      </c>
      <c r="O27" s="24">
        <f>VLOOKUP(C27,'Lista de Dados'!$A$1:$G$36,7,FALSE)</f>
        <v>126.15299999999999</v>
      </c>
      <c r="P27" s="25">
        <f t="shared" si="6"/>
        <v>338.51054999999997</v>
      </c>
      <c r="Q27" s="52"/>
      <c r="R27" s="26">
        <f t="shared" si="11"/>
        <v>338.51054999999997</v>
      </c>
    </row>
    <row r="28" spans="1:32" ht="14.25" customHeight="1" x14ac:dyDescent="0.25">
      <c r="A28" s="18">
        <v>46106</v>
      </c>
      <c r="B28" s="19" t="s">
        <v>18</v>
      </c>
      <c r="C28" s="48" t="s">
        <v>22</v>
      </c>
      <c r="D28" s="20" t="str">
        <f>VLOOKUP(C28,'Lista de Dados'!$A$1:$C$36,2,FALSE)</f>
        <v>Engenheiro.Mecânico</v>
      </c>
      <c r="E28" s="28" t="s">
        <v>53</v>
      </c>
      <c r="F28" s="50">
        <v>0.38750000000000001</v>
      </c>
      <c r="G28" s="50">
        <v>0.5541666666666667</v>
      </c>
      <c r="H28" s="30">
        <f t="shared" si="0"/>
        <v>0.16666666666666669</v>
      </c>
      <c r="I28" s="31">
        <f t="shared" si="1"/>
        <v>240</v>
      </c>
      <c r="J28" s="32">
        <f t="shared" si="2"/>
        <v>4</v>
      </c>
      <c r="K28" s="33">
        <f>VLOOKUP(C28,'Lista de Dados'!$A$1:$C$36,3,FALSE)</f>
        <v>50.6</v>
      </c>
      <c r="L28" s="34">
        <f t="shared" si="3"/>
        <v>151.80000000000001</v>
      </c>
      <c r="M28" s="34">
        <f t="shared" si="4"/>
        <v>202.4</v>
      </c>
      <c r="N28" s="34">
        <f t="shared" si="5"/>
        <v>354.20000000000005</v>
      </c>
      <c r="O28" s="33">
        <f>VLOOKUP(C28,'Lista de Dados'!$A$1:$G$36,7,FALSE)</f>
        <v>130.78983333333335</v>
      </c>
      <c r="P28" s="34">
        <f t="shared" si="6"/>
        <v>523.15933333333339</v>
      </c>
      <c r="Q28" s="49"/>
      <c r="R28" s="35">
        <f t="shared" si="11"/>
        <v>523.15933333333339</v>
      </c>
    </row>
    <row r="29" spans="1:32" ht="14.25" customHeight="1" x14ac:dyDescent="0.25">
      <c r="A29" s="18">
        <v>46107</v>
      </c>
      <c r="B29" s="19" t="s">
        <v>21</v>
      </c>
      <c r="C29" s="48" t="s">
        <v>23</v>
      </c>
      <c r="D29" s="20" t="str">
        <f>VLOOKUP(C29,'Lista de Dados'!$A$1:$C$36,2,FALSE)</f>
        <v>Engenheiro.Eletricista</v>
      </c>
      <c r="E29" s="21" t="s">
        <v>54</v>
      </c>
      <c r="F29" s="51">
        <v>0.31736111111111109</v>
      </c>
      <c r="G29" s="51">
        <v>0.57291666666666663</v>
      </c>
      <c r="H29" s="17">
        <f t="shared" si="0"/>
        <v>0.25555555555555554</v>
      </c>
      <c r="I29" s="22">
        <f t="shared" si="1"/>
        <v>368</v>
      </c>
      <c r="J29" s="23">
        <f t="shared" si="2"/>
        <v>6.1333333333333337</v>
      </c>
      <c r="K29" s="24">
        <f>VLOOKUP(C29,'Lista de Dados'!$A$1:$C$36,3,FALSE)</f>
        <v>50.6</v>
      </c>
      <c r="L29" s="25">
        <f t="shared" si="3"/>
        <v>151.80000000000001</v>
      </c>
      <c r="M29" s="25">
        <f t="shared" si="4"/>
        <v>418.29333333333341</v>
      </c>
      <c r="N29" s="25">
        <f t="shared" si="5"/>
        <v>570.09333333333348</v>
      </c>
      <c r="O29" s="24">
        <f>VLOOKUP(C29,'Lista de Dados'!$A$1:$G$36,7,FALSE)</f>
        <v>126.15299999999999</v>
      </c>
      <c r="P29" s="25">
        <f t="shared" si="6"/>
        <v>773.73839999999996</v>
      </c>
      <c r="Q29" s="52"/>
      <c r="R29" s="26">
        <f t="shared" si="11"/>
        <v>773.73839999999996</v>
      </c>
    </row>
    <row r="30" spans="1:32" ht="14.25" customHeight="1" x14ac:dyDescent="0.25">
      <c r="A30" s="18">
        <v>46108</v>
      </c>
      <c r="B30" s="19" t="s">
        <v>18</v>
      </c>
      <c r="C30" s="48" t="s">
        <v>22</v>
      </c>
      <c r="D30" s="20" t="str">
        <f>VLOOKUP(C30,'Lista de Dados'!$A$1:$C$36,2,FALSE)</f>
        <v>Engenheiro.Mecânico</v>
      </c>
      <c r="E30" s="28" t="s">
        <v>55</v>
      </c>
      <c r="F30" s="50">
        <v>0.34097222222222223</v>
      </c>
      <c r="G30" s="50">
        <v>0.53888888888888886</v>
      </c>
      <c r="H30" s="30">
        <f t="shared" si="0"/>
        <v>0.19791666666666663</v>
      </c>
      <c r="I30" s="31">
        <f t="shared" si="1"/>
        <v>284.99999999999994</v>
      </c>
      <c r="J30" s="32">
        <f t="shared" si="2"/>
        <v>4.7499999999999991</v>
      </c>
      <c r="K30" s="33">
        <f>VLOOKUP(C30,'Lista de Dados'!$A$1:$C$36,3,FALSE)</f>
        <v>50.6</v>
      </c>
      <c r="L30" s="34">
        <f t="shared" si="3"/>
        <v>151.80000000000001</v>
      </c>
      <c r="M30" s="34">
        <f t="shared" si="4"/>
        <v>278.2999999999999</v>
      </c>
      <c r="N30" s="34">
        <f t="shared" si="5"/>
        <v>430.09999999999991</v>
      </c>
      <c r="O30" s="33">
        <f>VLOOKUP(C30,'Lista de Dados'!$A$1:$G$36,7,FALSE)</f>
        <v>130.78983333333335</v>
      </c>
      <c r="P30" s="34">
        <f t="shared" si="6"/>
        <v>621.25170833333334</v>
      </c>
      <c r="Q30" s="49"/>
      <c r="R30" s="35">
        <f t="shared" si="11"/>
        <v>621.25170833333334</v>
      </c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ht="14.25" customHeight="1" x14ac:dyDescent="0.25">
      <c r="A31" s="18">
        <v>46108</v>
      </c>
      <c r="B31" s="19" t="s">
        <v>18</v>
      </c>
      <c r="C31" s="48" t="s">
        <v>22</v>
      </c>
      <c r="D31" s="20" t="str">
        <f>VLOOKUP(C31,'Lista de Dados'!$A$1:$C$36,2,FALSE)</f>
        <v>Engenheiro.Mecânico</v>
      </c>
      <c r="E31" s="21" t="s">
        <v>56</v>
      </c>
      <c r="F31" s="51">
        <v>0.80347222222222225</v>
      </c>
      <c r="G31" s="51">
        <v>0.8256944444444444</v>
      </c>
      <c r="H31" s="17">
        <f t="shared" si="0"/>
        <v>2.2222222222222143E-2</v>
      </c>
      <c r="I31" s="22">
        <f t="shared" si="1"/>
        <v>31.999999999999886</v>
      </c>
      <c r="J31" s="23">
        <f t="shared" si="2"/>
        <v>0.53333333333333144</v>
      </c>
      <c r="K31" s="24">
        <f>VLOOKUP(C31,'Lista de Dados'!$A$1:$C$36,3,FALSE)</f>
        <v>50.6</v>
      </c>
      <c r="L31" s="25">
        <f t="shared" si="3"/>
        <v>40.479999999999862</v>
      </c>
      <c r="M31" s="25">
        <f t="shared" si="4"/>
        <v>0</v>
      </c>
      <c r="N31" s="25">
        <f t="shared" si="5"/>
        <v>40.479999999999862</v>
      </c>
      <c r="O31" s="24">
        <f>VLOOKUP(C31,'Lista de Dados'!$A$1:$G$36,7,FALSE)</f>
        <v>130.78983333333335</v>
      </c>
      <c r="P31" s="25">
        <f t="shared" si="6"/>
        <v>69.754577777777541</v>
      </c>
      <c r="Q31" s="52"/>
      <c r="R31" s="26">
        <f t="shared" si="11"/>
        <v>69.754577777777541</v>
      </c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</row>
    <row r="32" spans="1:32" ht="14.25" customHeight="1" x14ac:dyDescent="0.25">
      <c r="A32" s="18">
        <v>46102</v>
      </c>
      <c r="B32" s="19" t="s">
        <v>18</v>
      </c>
      <c r="C32" s="19" t="s">
        <v>57</v>
      </c>
      <c r="D32" s="56" t="str">
        <f>VLOOKUP(C32,'Lista de Dados'!$A$1:$C$36,2,FALSE)</f>
        <v>Bombeiro.Hidráulico</v>
      </c>
      <c r="E32" s="21" t="s">
        <v>58</v>
      </c>
      <c r="F32" s="53">
        <v>0.54166666666666663</v>
      </c>
      <c r="G32" s="53">
        <v>0.73055555555555551</v>
      </c>
      <c r="H32" s="38">
        <f t="shared" si="0"/>
        <v>0.18888888888888888</v>
      </c>
      <c r="I32" s="39">
        <f t="shared" si="1"/>
        <v>272</v>
      </c>
      <c r="J32" s="40">
        <f t="shared" si="2"/>
        <v>4.5333333333333332</v>
      </c>
      <c r="K32" s="41">
        <f>VLOOKUP(C32,'Lista de Dados'!$A$1:$C$36,3,FALSE)</f>
        <v>10.991272727272728</v>
      </c>
      <c r="L32" s="42">
        <f t="shared" si="3"/>
        <v>32.973818181818181</v>
      </c>
      <c r="M32" s="42">
        <f t="shared" si="4"/>
        <v>55.689115151515153</v>
      </c>
      <c r="N32" s="42">
        <f t="shared" si="5"/>
        <v>88.662933333333342</v>
      </c>
      <c r="O32" s="41">
        <f>VLOOKUP(C32,'Lista de Dados'!$A$1:$G$36,7,FALSE)</f>
        <v>31.032045454545454</v>
      </c>
      <c r="P32" s="42">
        <f t="shared" si="6"/>
        <v>140.67860606060606</v>
      </c>
      <c r="Q32" s="64"/>
      <c r="R32" s="26">
        <f t="shared" si="11"/>
        <v>140.67860606060606</v>
      </c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:32" ht="14.25" customHeight="1" x14ac:dyDescent="0.25">
      <c r="A33" s="18">
        <v>46111</v>
      </c>
      <c r="B33" s="19" t="s">
        <v>18</v>
      </c>
      <c r="C33" s="19" t="s">
        <v>23</v>
      </c>
      <c r="D33" s="56" t="str">
        <f>VLOOKUP(C33,'Lista de Dados'!$A$1:$C$36,2,FALSE)</f>
        <v>Engenheiro.Eletricista</v>
      </c>
      <c r="E33" s="21" t="s">
        <v>59</v>
      </c>
      <c r="F33" s="51">
        <v>0.43402777777777779</v>
      </c>
      <c r="G33" s="51">
        <v>0.4909722222222222</v>
      </c>
      <c r="H33" s="38">
        <f t="shared" si="0"/>
        <v>5.6944444444444409E-2</v>
      </c>
      <c r="I33" s="39">
        <f t="shared" si="1"/>
        <v>81.999999999999943</v>
      </c>
      <c r="J33" s="40">
        <f t="shared" si="2"/>
        <v>1.3666666666666658</v>
      </c>
      <c r="K33" s="41">
        <f>VLOOKUP(C33,'Lista de Dados'!$A$1:$C$36,3,FALSE)</f>
        <v>50.6</v>
      </c>
      <c r="L33" s="42">
        <f t="shared" si="3"/>
        <v>103.72999999999995</v>
      </c>
      <c r="M33" s="42">
        <f t="shared" si="4"/>
        <v>0</v>
      </c>
      <c r="N33" s="42">
        <f t="shared" si="5"/>
        <v>103.72999999999995</v>
      </c>
      <c r="O33" s="41">
        <f>VLOOKUP(C33,'Lista de Dados'!$A$1:$G$36,7,FALSE)</f>
        <v>126.15299999999999</v>
      </c>
      <c r="P33" s="42">
        <f t="shared" si="6"/>
        <v>172.40909999999988</v>
      </c>
      <c r="Q33" s="52"/>
      <c r="R33" s="26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</row>
    <row r="34" spans="1:32" ht="14.25" customHeight="1" x14ac:dyDescent="0.25">
      <c r="A34" s="18">
        <v>46111</v>
      </c>
      <c r="B34" s="19" t="s">
        <v>18</v>
      </c>
      <c r="C34" s="19" t="s">
        <v>60</v>
      </c>
      <c r="D34" s="56" t="str">
        <f>VLOOKUP(C34,'Lista de Dados'!$A$1:$C$36,2,FALSE)</f>
        <v>Técnico.Eletricista</v>
      </c>
      <c r="E34" s="21" t="s">
        <v>59</v>
      </c>
      <c r="F34" s="51">
        <v>0.45694444444444443</v>
      </c>
      <c r="G34" s="51">
        <v>0.70694444444444449</v>
      </c>
      <c r="H34" s="38">
        <f t="shared" si="0"/>
        <v>0.25000000000000006</v>
      </c>
      <c r="I34" s="39">
        <f t="shared" si="1"/>
        <v>360.00000000000011</v>
      </c>
      <c r="J34" s="40">
        <f t="shared" si="2"/>
        <v>6.0000000000000018</v>
      </c>
      <c r="K34" s="41">
        <f>VLOOKUP(C34,'Lista de Dados'!$A$1:$C$36,3,FALSE)</f>
        <v>11.907227272727273</v>
      </c>
      <c r="L34" s="42">
        <f t="shared" si="3"/>
        <v>35.721681818181821</v>
      </c>
      <c r="M34" s="42">
        <f t="shared" si="4"/>
        <v>95.257818181818223</v>
      </c>
      <c r="N34" s="42">
        <f t="shared" si="5"/>
        <v>130.97950000000003</v>
      </c>
      <c r="O34" s="41">
        <f>VLOOKUP(C34,'Lista de Dados'!$A$1:$G$36,7,FALSE)</f>
        <v>33.140590909090911</v>
      </c>
      <c r="P34" s="42">
        <f t="shared" si="6"/>
        <v>198.84354545454553</v>
      </c>
      <c r="Q34" s="52"/>
      <c r="R34" s="26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2" ht="14.25" customHeight="1" x14ac:dyDescent="0.25">
      <c r="A35" s="18">
        <v>46111</v>
      </c>
      <c r="B35" s="19" t="s">
        <v>18</v>
      </c>
      <c r="C35" s="19" t="s">
        <v>61</v>
      </c>
      <c r="D35" s="56" t="str">
        <f>VLOOKUP(C35,'Lista de Dados'!$A$1:$C$36,2,FALSE)</f>
        <v>Técnico.Eletricista</v>
      </c>
      <c r="E35" s="21" t="s">
        <v>59</v>
      </c>
      <c r="F35" s="51">
        <v>0.45694444444444443</v>
      </c>
      <c r="G35" s="51">
        <v>0.70694444444444449</v>
      </c>
      <c r="H35" s="38">
        <f t="shared" si="0"/>
        <v>0.25000000000000006</v>
      </c>
      <c r="I35" s="39">
        <f t="shared" si="1"/>
        <v>360.00000000000011</v>
      </c>
      <c r="J35" s="40">
        <f t="shared" si="2"/>
        <v>6.0000000000000018</v>
      </c>
      <c r="K35" s="41">
        <f>VLOOKUP(C35,'Lista de Dados'!$A$1:$C$36,3,FALSE)</f>
        <v>11.907227272727273</v>
      </c>
      <c r="L35" s="42">
        <f t="shared" si="3"/>
        <v>35.721681818181821</v>
      </c>
      <c r="M35" s="42">
        <f t="shared" si="4"/>
        <v>95.257818181818223</v>
      </c>
      <c r="N35" s="42">
        <f t="shared" si="5"/>
        <v>130.97950000000003</v>
      </c>
      <c r="O35" s="41">
        <f>VLOOKUP(C35,'Lista de Dados'!$A$1:$G$36,7,FALSE)</f>
        <v>33.140590909090911</v>
      </c>
      <c r="P35" s="42">
        <f t="shared" si="6"/>
        <v>198.84354545454553</v>
      </c>
      <c r="Q35" s="52"/>
      <c r="R35" s="26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</row>
    <row r="36" spans="1:32" ht="14.25" customHeight="1" x14ac:dyDescent="0.25">
      <c r="A36" s="18">
        <v>46112</v>
      </c>
      <c r="B36" s="19" t="s">
        <v>21</v>
      </c>
      <c r="C36" s="19" t="s">
        <v>22</v>
      </c>
      <c r="D36" s="20" t="str">
        <f>VLOOKUP(C36,'Lista de Dados'!$A$1:$C$36,2,FALSE)</f>
        <v>Engenheiro.Mecânico</v>
      </c>
      <c r="E36" s="21" t="s">
        <v>62</v>
      </c>
      <c r="F36" s="51">
        <v>0.43819444444444444</v>
      </c>
      <c r="G36" s="51">
        <v>0.54861111111111116</v>
      </c>
      <c r="H36" s="17">
        <f t="shared" si="0"/>
        <v>0.11041666666666672</v>
      </c>
      <c r="I36" s="22">
        <f t="shared" si="1"/>
        <v>159.00000000000009</v>
      </c>
      <c r="J36" s="23">
        <f t="shared" si="2"/>
        <v>2.6500000000000012</v>
      </c>
      <c r="K36" s="24">
        <f>VLOOKUP(C36,'Lista de Dados'!$A$1:$C$36,3,FALSE)</f>
        <v>50.6</v>
      </c>
      <c r="L36" s="25">
        <f t="shared" si="3"/>
        <v>151.80000000000001</v>
      </c>
      <c r="M36" s="25">
        <f t="shared" si="4"/>
        <v>65.780000000000129</v>
      </c>
      <c r="N36" s="25">
        <f t="shared" si="5"/>
        <v>217.58000000000015</v>
      </c>
      <c r="O36" s="24">
        <f>VLOOKUP(C36,'Lista de Dados'!$A$1:$G$36,7,FALSE)</f>
        <v>130.78983333333335</v>
      </c>
      <c r="P36" s="25">
        <f t="shared" si="6"/>
        <v>346.59305833333354</v>
      </c>
      <c r="Q36" s="52"/>
      <c r="R36" s="26">
        <f>P36</f>
        <v>346.59305833333354</v>
      </c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</row>
    <row r="37" spans="1:32" ht="14.25" customHeight="1" x14ac:dyDescent="0.25">
      <c r="A37" s="18">
        <v>46112</v>
      </c>
      <c r="B37" s="19" t="s">
        <v>21</v>
      </c>
      <c r="C37" s="19" t="s">
        <v>22</v>
      </c>
      <c r="D37" s="20" t="str">
        <f>VLOOKUP(C37,'Lista de Dados'!$A$1:$C$36,2,FALSE)</f>
        <v>Engenheiro.Mecânico</v>
      </c>
      <c r="E37" s="21" t="s">
        <v>63</v>
      </c>
      <c r="F37" s="51">
        <v>0.56944444444444442</v>
      </c>
      <c r="G37" s="51">
        <v>0.78819444444444442</v>
      </c>
      <c r="H37" s="17">
        <f t="shared" si="0"/>
        <v>0.21875</v>
      </c>
      <c r="I37" s="22">
        <f t="shared" si="1"/>
        <v>315</v>
      </c>
      <c r="J37" s="23">
        <f t="shared" si="2"/>
        <v>5.25</v>
      </c>
      <c r="K37" s="24">
        <f>VLOOKUP(C37,'Lista de Dados'!$A$1:$C$36,3,FALSE)</f>
        <v>50.6</v>
      </c>
      <c r="L37" s="25">
        <f t="shared" si="3"/>
        <v>151.80000000000001</v>
      </c>
      <c r="M37" s="25">
        <f t="shared" si="4"/>
        <v>328.90000000000003</v>
      </c>
      <c r="N37" s="25">
        <f t="shared" si="5"/>
        <v>480.70000000000005</v>
      </c>
      <c r="O37" s="24">
        <f>VLOOKUP(C37,'Lista de Dados'!$A$1:$G$36,7,FALSE)</f>
        <v>130.78983333333335</v>
      </c>
      <c r="P37" s="25">
        <f t="shared" si="6"/>
        <v>686.64662500000009</v>
      </c>
      <c r="Q37" s="52"/>
      <c r="R37" s="26">
        <f>SUM(R3:R36)</f>
        <v>9241.1676257828294</v>
      </c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</row>
    <row r="38" spans="1:32" ht="14.25" customHeight="1" x14ac:dyDescent="0.25">
      <c r="A38" s="14"/>
      <c r="C38" s="79"/>
      <c r="E38" s="8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32" ht="14.25" customHeight="1" x14ac:dyDescent="0.25">
      <c r="A39" s="14"/>
      <c r="C39" s="79"/>
      <c r="E39" s="8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32" ht="14.25" customHeight="1" x14ac:dyDescent="0.25">
      <c r="A40" s="14"/>
      <c r="C40" s="15"/>
      <c r="E40" s="8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32" ht="14.25" customHeight="1" x14ac:dyDescent="0.25">
      <c r="A41" s="14"/>
      <c r="C41" s="15"/>
      <c r="E41" s="80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32" ht="14.25" customHeight="1" x14ac:dyDescent="0.25">
      <c r="A42" s="14"/>
      <c r="C42" s="15"/>
      <c r="E42" s="80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32" ht="14.25" customHeight="1" x14ac:dyDescent="0.25">
      <c r="A43" s="14"/>
      <c r="C43" s="15"/>
      <c r="E43" s="80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32" ht="14.25" customHeight="1" x14ac:dyDescent="0.25">
      <c r="A44" s="14"/>
      <c r="C44" s="15"/>
      <c r="E44" s="80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32" ht="14.25" customHeight="1" x14ac:dyDescent="0.25">
      <c r="A45" s="14"/>
      <c r="C45" s="15"/>
      <c r="E45" s="80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32" ht="14.25" customHeight="1" x14ac:dyDescent="0.25">
      <c r="A46" s="14"/>
      <c r="C46" s="15"/>
      <c r="E46" s="80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32" ht="14.25" customHeight="1" x14ac:dyDescent="0.25">
      <c r="A47" s="14"/>
      <c r="C47" s="15"/>
      <c r="E47" s="80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32" ht="14.25" customHeight="1" x14ac:dyDescent="0.25">
      <c r="A48" s="14"/>
      <c r="C48" s="15"/>
      <c r="E48" s="80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14.25" customHeight="1" x14ac:dyDescent="0.25">
      <c r="A49" s="14"/>
      <c r="C49" s="15"/>
      <c r="E49" s="8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14.25" customHeight="1" x14ac:dyDescent="0.25">
      <c r="A50" s="14"/>
      <c r="C50" s="15"/>
      <c r="E50" s="8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ht="14.25" customHeight="1" x14ac:dyDescent="0.25">
      <c r="A51" s="14"/>
      <c r="C51" s="15"/>
      <c r="E51" s="8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 ht="14.25" customHeight="1" x14ac:dyDescent="0.25">
      <c r="A52" s="14"/>
      <c r="C52" s="15"/>
      <c r="E52" s="80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14.25" customHeight="1" x14ac:dyDescent="0.25">
      <c r="A53" s="14"/>
      <c r="C53" s="15"/>
      <c r="E53" s="80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ht="14.25" customHeight="1" x14ac:dyDescent="0.25">
      <c r="A54" s="14"/>
      <c r="C54" s="15"/>
      <c r="E54" s="80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ht="14.25" customHeight="1" x14ac:dyDescent="0.25">
      <c r="A55" s="14"/>
      <c r="C55" s="15"/>
      <c r="E55" s="80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spans="1:16" ht="14.25" customHeight="1" x14ac:dyDescent="0.25">
      <c r="A56" s="14"/>
      <c r="C56" s="15"/>
      <c r="E56" s="80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ht="14.25" customHeight="1" x14ac:dyDescent="0.25">
      <c r="A57" s="14"/>
      <c r="C57" s="15"/>
      <c r="E57" s="80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ht="14.25" customHeight="1" x14ac:dyDescent="0.25">
      <c r="A58" s="14"/>
      <c r="C58" s="15"/>
      <c r="E58" s="80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14.25" customHeight="1" x14ac:dyDescent="0.25">
      <c r="A59" s="14"/>
      <c r="C59" s="15"/>
      <c r="E59" s="80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</row>
    <row r="60" spans="1:16" ht="14.25" customHeight="1" x14ac:dyDescent="0.25">
      <c r="A60" s="14"/>
      <c r="C60" s="15"/>
      <c r="E60" s="80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4.25" customHeight="1" x14ac:dyDescent="0.25">
      <c r="A61" s="14"/>
      <c r="C61" s="15"/>
      <c r="E61" s="80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14.25" customHeight="1" x14ac:dyDescent="0.25">
      <c r="A62" s="14"/>
      <c r="C62" s="15"/>
      <c r="E62" s="80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ht="14.25" customHeight="1" x14ac:dyDescent="0.25">
      <c r="A63" s="14"/>
      <c r="C63" s="15"/>
      <c r="E63" s="80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ht="14.25" customHeight="1" x14ac:dyDescent="0.25">
      <c r="A64" s="14"/>
      <c r="C64" s="15"/>
      <c r="E64" s="80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ht="14.25" customHeight="1" x14ac:dyDescent="0.25">
      <c r="A65" s="14"/>
      <c r="C65" s="15"/>
      <c r="E65" s="80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16" ht="14.25" customHeight="1" x14ac:dyDescent="0.25">
      <c r="A66" s="14"/>
      <c r="C66" s="15"/>
      <c r="E66" s="80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ht="14.25" customHeight="1" x14ac:dyDescent="0.25">
      <c r="A67" s="14"/>
      <c r="C67" s="15"/>
      <c r="E67" s="80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1:16" ht="14.25" customHeight="1" x14ac:dyDescent="0.25">
      <c r="A68" s="14"/>
      <c r="C68" s="15"/>
      <c r="E68" s="80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4.25" customHeight="1" x14ac:dyDescent="0.25">
      <c r="A69" s="14"/>
      <c r="C69" s="15"/>
      <c r="E69" s="80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ht="14.25" customHeight="1" x14ac:dyDescent="0.25">
      <c r="A70" s="14"/>
      <c r="C70" s="15"/>
      <c r="E70" s="80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ht="14.25" customHeight="1" x14ac:dyDescent="0.25">
      <c r="A71" s="14"/>
      <c r="C71" s="15"/>
      <c r="E71" s="80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1:16" ht="14.25" customHeight="1" x14ac:dyDescent="0.25">
      <c r="A72" s="14"/>
      <c r="C72" s="15"/>
      <c r="E72" s="80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 ht="14.25" customHeight="1" x14ac:dyDescent="0.25">
      <c r="A73" s="14"/>
      <c r="C73" s="15"/>
      <c r="E73" s="80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4.25" customHeight="1" x14ac:dyDescent="0.25">
      <c r="A74" s="14"/>
      <c r="C74" s="15"/>
      <c r="E74" s="80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1:16" ht="14.25" customHeight="1" x14ac:dyDescent="0.25">
      <c r="A75" s="14"/>
      <c r="C75" s="15"/>
      <c r="E75" s="80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 ht="14.25" customHeight="1" x14ac:dyDescent="0.25">
      <c r="A76" s="14"/>
      <c r="C76" s="15"/>
      <c r="E76" s="80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 ht="14.25" customHeight="1" x14ac:dyDescent="0.25">
      <c r="A77" s="14"/>
      <c r="C77" s="15"/>
      <c r="E77" s="80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14.25" customHeight="1" x14ac:dyDescent="0.25">
      <c r="A78" s="14"/>
      <c r="C78" s="15"/>
      <c r="E78" s="80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14.25" customHeight="1" x14ac:dyDescent="0.25">
      <c r="A79" s="14"/>
      <c r="C79" s="15"/>
      <c r="E79" s="80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 ht="14.25" customHeight="1" x14ac:dyDescent="0.25">
      <c r="A80" s="14"/>
      <c r="C80" s="15"/>
      <c r="E80" s="80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ht="14.25" customHeight="1" x14ac:dyDescent="0.25">
      <c r="A81" s="14"/>
      <c r="C81" s="15"/>
      <c r="E81" s="80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ht="14.25" customHeight="1" x14ac:dyDescent="0.25">
      <c r="A82" s="14"/>
      <c r="C82" s="15"/>
      <c r="E82" s="80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ht="14.25" customHeight="1" x14ac:dyDescent="0.25">
      <c r="A83" s="14"/>
      <c r="C83" s="15"/>
      <c r="E83" s="80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1:16" ht="14.25" customHeight="1" x14ac:dyDescent="0.25">
      <c r="A84" s="14"/>
      <c r="C84" s="15"/>
      <c r="E84" s="80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ht="14.25" customHeight="1" x14ac:dyDescent="0.25">
      <c r="A85" s="14"/>
      <c r="C85" s="15"/>
      <c r="E85" s="80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 ht="14.25" customHeight="1" x14ac:dyDescent="0.25">
      <c r="A86" s="14"/>
      <c r="C86" s="15"/>
      <c r="E86" s="80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 ht="14.25" customHeight="1" x14ac:dyDescent="0.25">
      <c r="A87" s="14"/>
      <c r="C87" s="15"/>
      <c r="E87" s="80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</row>
    <row r="88" spans="1:16" ht="14.25" customHeight="1" x14ac:dyDescent="0.25">
      <c r="A88" s="14"/>
      <c r="C88" s="15"/>
      <c r="E88" s="80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</row>
    <row r="89" spans="1:16" ht="14.25" customHeight="1" x14ac:dyDescent="0.25">
      <c r="A89" s="14"/>
      <c r="C89" s="15"/>
      <c r="E89" s="80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</row>
    <row r="90" spans="1:16" ht="14.25" customHeight="1" x14ac:dyDescent="0.25">
      <c r="A90" s="14"/>
      <c r="C90" s="15"/>
      <c r="E90" s="80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 ht="14.25" customHeight="1" x14ac:dyDescent="0.25">
      <c r="A91" s="14"/>
      <c r="C91" s="15"/>
      <c r="E91" s="80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</row>
    <row r="92" spans="1:16" ht="14.25" customHeight="1" x14ac:dyDescent="0.25">
      <c r="A92" s="14"/>
      <c r="C92" s="15"/>
      <c r="E92" s="80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1:16" ht="14.25" customHeight="1" x14ac:dyDescent="0.25">
      <c r="A93" s="14"/>
      <c r="C93" s="15"/>
      <c r="E93" s="80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14.25" customHeight="1" x14ac:dyDescent="0.25">
      <c r="A94" s="14"/>
      <c r="C94" s="15"/>
      <c r="E94" s="80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1:16" ht="14.25" customHeight="1" x14ac:dyDescent="0.25">
      <c r="A95" s="14"/>
      <c r="C95" s="15"/>
      <c r="E95" s="80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1:16" ht="14.25" customHeight="1" x14ac:dyDescent="0.25">
      <c r="A96" s="14"/>
      <c r="C96" s="15"/>
      <c r="E96" s="80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1:16" ht="14.25" customHeight="1" x14ac:dyDescent="0.25">
      <c r="A97" s="14"/>
      <c r="C97" s="15"/>
      <c r="E97" s="80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1:16" ht="14.25" customHeight="1" x14ac:dyDescent="0.25">
      <c r="A98" s="14"/>
      <c r="C98" s="15"/>
      <c r="E98" s="80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</row>
    <row r="99" spans="1:16" ht="14.25" customHeight="1" x14ac:dyDescent="0.25">
      <c r="A99" s="14"/>
      <c r="C99" s="15"/>
      <c r="E99" s="80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</row>
    <row r="100" spans="1:16" ht="14.25" customHeight="1" x14ac:dyDescent="0.25">
      <c r="A100" s="14"/>
      <c r="C100" s="15"/>
      <c r="E100" s="80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</row>
    <row r="101" spans="1:16" ht="14.25" customHeight="1" x14ac:dyDescent="0.25">
      <c r="A101" s="14"/>
      <c r="C101" s="15"/>
      <c r="E101" s="80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 ht="14.25" customHeight="1" x14ac:dyDescent="0.25">
      <c r="A102" s="14"/>
      <c r="C102" s="15"/>
      <c r="E102" s="80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1:16" ht="14.25" customHeight="1" x14ac:dyDescent="0.25">
      <c r="A103" s="14"/>
      <c r="C103" s="15"/>
      <c r="E103" s="80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14.25" customHeight="1" x14ac:dyDescent="0.25">
      <c r="A104" s="14"/>
      <c r="C104" s="15"/>
      <c r="E104" s="80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</row>
    <row r="105" spans="1:16" ht="14.25" customHeight="1" x14ac:dyDescent="0.25">
      <c r="A105" s="14"/>
      <c r="C105" s="15"/>
      <c r="E105" s="80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6" spans="1:16" ht="14.25" customHeight="1" x14ac:dyDescent="0.25">
      <c r="A106" s="14"/>
      <c r="C106" s="15"/>
      <c r="E106" s="80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107" spans="1:16" ht="14.25" customHeight="1" x14ac:dyDescent="0.25">
      <c r="A107" s="14"/>
      <c r="C107" s="15"/>
      <c r="E107" s="80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14.25" customHeight="1" x14ac:dyDescent="0.25">
      <c r="A108" s="14"/>
      <c r="C108" s="15"/>
      <c r="E108" s="80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1:16" ht="14.25" customHeight="1" x14ac:dyDescent="0.25">
      <c r="A109" s="14"/>
      <c r="C109" s="15"/>
      <c r="E109" s="80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1:16" ht="14.25" customHeight="1" x14ac:dyDescent="0.25">
      <c r="A110" s="14"/>
      <c r="C110" s="15"/>
      <c r="E110" s="80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14.25" customHeight="1" x14ac:dyDescent="0.25">
      <c r="A111" s="14"/>
      <c r="C111" s="15"/>
      <c r="E111" s="80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</row>
    <row r="112" spans="1:16" ht="14.25" customHeight="1" x14ac:dyDescent="0.25">
      <c r="A112" s="14"/>
      <c r="C112" s="15"/>
      <c r="E112" s="80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</row>
    <row r="113" spans="1:16" ht="14.25" customHeight="1" x14ac:dyDescent="0.25">
      <c r="A113" s="14"/>
      <c r="C113" s="15"/>
      <c r="E113" s="80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1:16" ht="14.25" customHeight="1" x14ac:dyDescent="0.25">
      <c r="A114" s="14"/>
      <c r="C114" s="15"/>
      <c r="E114" s="80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</row>
    <row r="115" spans="1:16" ht="14.25" customHeight="1" x14ac:dyDescent="0.25">
      <c r="A115" s="14"/>
      <c r="C115" s="15"/>
      <c r="E115" s="80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</row>
    <row r="116" spans="1:16" ht="14.25" customHeight="1" x14ac:dyDescent="0.25">
      <c r="A116" s="14"/>
      <c r="C116" s="15"/>
      <c r="E116" s="80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</row>
    <row r="117" spans="1:16" ht="14.25" customHeight="1" x14ac:dyDescent="0.25">
      <c r="A117" s="14"/>
      <c r="C117" s="15"/>
      <c r="E117" s="80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</row>
    <row r="118" spans="1:16" ht="14.25" customHeight="1" x14ac:dyDescent="0.25">
      <c r="A118" s="14"/>
      <c r="C118" s="15"/>
      <c r="E118" s="80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</row>
    <row r="119" spans="1:16" ht="14.25" customHeight="1" x14ac:dyDescent="0.25">
      <c r="A119" s="14"/>
      <c r="C119" s="15"/>
      <c r="E119" s="80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</row>
    <row r="120" spans="1:16" ht="14.25" customHeight="1" x14ac:dyDescent="0.25">
      <c r="A120" s="14"/>
      <c r="C120" s="15"/>
      <c r="E120" s="80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1:16" ht="14.25" customHeight="1" x14ac:dyDescent="0.25">
      <c r="A121" s="14"/>
      <c r="C121" s="15"/>
      <c r="E121" s="80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</row>
    <row r="122" spans="1:16" ht="14.25" customHeight="1" x14ac:dyDescent="0.25">
      <c r="A122" s="14"/>
      <c r="C122" s="15"/>
      <c r="E122" s="80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</row>
    <row r="123" spans="1:16" ht="14.25" customHeight="1" x14ac:dyDescent="0.25">
      <c r="A123" s="14"/>
      <c r="C123" s="15"/>
      <c r="E123" s="80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</row>
    <row r="124" spans="1:16" ht="14.25" customHeight="1" x14ac:dyDescent="0.25">
      <c r="A124" s="14"/>
      <c r="C124" s="15"/>
      <c r="E124" s="80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</row>
    <row r="125" spans="1:16" ht="14.25" customHeight="1" x14ac:dyDescent="0.25">
      <c r="A125" s="14"/>
      <c r="C125" s="15"/>
      <c r="E125" s="80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</row>
    <row r="126" spans="1:16" ht="14.25" customHeight="1" x14ac:dyDescent="0.25">
      <c r="A126" s="14"/>
      <c r="C126" s="15"/>
      <c r="E126" s="8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</row>
    <row r="127" spans="1:16" ht="14.25" customHeight="1" x14ac:dyDescent="0.25">
      <c r="A127" s="14"/>
      <c r="C127" s="15"/>
      <c r="E127" s="80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14.25" customHeight="1" x14ac:dyDescent="0.25">
      <c r="A128" s="14"/>
      <c r="C128" s="15"/>
      <c r="E128" s="8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</row>
    <row r="129" spans="1:16" ht="14.25" customHeight="1" x14ac:dyDescent="0.25">
      <c r="A129" s="14"/>
      <c r="C129" s="15"/>
      <c r="E129" s="80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</row>
    <row r="130" spans="1:16" ht="14.25" customHeight="1" x14ac:dyDescent="0.25">
      <c r="A130" s="14"/>
      <c r="C130" s="15"/>
      <c r="E130" s="80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</row>
    <row r="131" spans="1:16" ht="14.25" customHeight="1" x14ac:dyDescent="0.25">
      <c r="A131" s="14"/>
      <c r="C131" s="15"/>
      <c r="E131" s="80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</row>
    <row r="132" spans="1:16" ht="14.25" customHeight="1" x14ac:dyDescent="0.25">
      <c r="A132" s="14"/>
      <c r="C132" s="15"/>
      <c r="E132" s="80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</row>
    <row r="133" spans="1:16" ht="14.25" customHeight="1" x14ac:dyDescent="0.25">
      <c r="A133" s="14"/>
      <c r="C133" s="15"/>
      <c r="E133" s="80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 ht="14.25" customHeight="1" x14ac:dyDescent="0.25">
      <c r="A134" s="14"/>
      <c r="C134" s="15"/>
      <c r="E134" s="80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1:16" ht="14.25" customHeight="1" x14ac:dyDescent="0.25">
      <c r="A135" s="14"/>
      <c r="C135" s="15"/>
      <c r="E135" s="80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spans="1:16" ht="14.25" customHeight="1" x14ac:dyDescent="0.25">
      <c r="A136" s="14"/>
      <c r="C136" s="15"/>
      <c r="E136" s="80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 ht="14.25" customHeight="1" x14ac:dyDescent="0.25">
      <c r="A137" s="14"/>
      <c r="C137" s="15"/>
      <c r="E137" s="80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1:16" ht="14.25" customHeight="1" x14ac:dyDescent="0.25">
      <c r="A138" s="14"/>
      <c r="C138" s="15"/>
      <c r="E138" s="80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</row>
    <row r="139" spans="1:16" ht="14.25" customHeight="1" x14ac:dyDescent="0.25">
      <c r="A139" s="14"/>
      <c r="C139" s="15"/>
      <c r="E139" s="80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</row>
    <row r="140" spans="1:16" ht="14.25" customHeight="1" x14ac:dyDescent="0.25">
      <c r="A140" s="14"/>
      <c r="C140" s="15"/>
      <c r="E140" s="80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14.25" customHeight="1" x14ac:dyDescent="0.25">
      <c r="A141" s="14"/>
      <c r="C141" s="15"/>
      <c r="E141" s="80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</row>
    <row r="142" spans="1:16" ht="14.25" customHeight="1" x14ac:dyDescent="0.25">
      <c r="A142" s="14"/>
      <c r="C142" s="15"/>
      <c r="E142" s="80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1:16" ht="14.25" customHeight="1" x14ac:dyDescent="0.25">
      <c r="A143" s="14"/>
      <c r="C143" s="15"/>
      <c r="E143" s="80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1:16" ht="14.25" customHeight="1" x14ac:dyDescent="0.25">
      <c r="A144" s="14"/>
      <c r="C144" s="15"/>
      <c r="E144" s="80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1:16" ht="14.25" customHeight="1" x14ac:dyDescent="0.25">
      <c r="A145" s="14"/>
      <c r="C145" s="15"/>
      <c r="E145" s="80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 ht="14.25" customHeight="1" x14ac:dyDescent="0.25">
      <c r="A146" s="14"/>
      <c r="C146" s="15"/>
      <c r="E146" s="80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</row>
    <row r="147" spans="1:16" ht="14.25" customHeight="1" x14ac:dyDescent="0.25">
      <c r="A147" s="14"/>
      <c r="C147" s="15"/>
      <c r="E147" s="80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</row>
    <row r="148" spans="1:16" ht="14.25" customHeight="1" x14ac:dyDescent="0.25">
      <c r="A148" s="14"/>
      <c r="C148" s="15"/>
      <c r="E148" s="80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4.25" customHeight="1" x14ac:dyDescent="0.25">
      <c r="A149" s="14"/>
      <c r="C149" s="15"/>
      <c r="E149" s="80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</row>
    <row r="150" spans="1:16" ht="14.25" customHeight="1" x14ac:dyDescent="0.25">
      <c r="A150" s="14"/>
      <c r="C150" s="15"/>
      <c r="E150" s="80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</row>
    <row r="151" spans="1:16" ht="14.25" customHeight="1" x14ac:dyDescent="0.25">
      <c r="A151" s="14"/>
      <c r="C151" s="15"/>
      <c r="E151" s="80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1:16" ht="14.25" customHeight="1" x14ac:dyDescent="0.25">
      <c r="A152" s="14"/>
      <c r="C152" s="15"/>
      <c r="E152" s="80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14.25" customHeight="1" x14ac:dyDescent="0.25">
      <c r="A153" s="14"/>
      <c r="C153" s="15"/>
      <c r="E153" s="80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6" ht="14.25" customHeight="1" x14ac:dyDescent="0.25">
      <c r="A154" s="14"/>
      <c r="C154" s="15"/>
      <c r="E154" s="80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6" ht="14.25" customHeight="1" x14ac:dyDescent="0.25">
      <c r="A155" s="14"/>
      <c r="C155" s="15"/>
      <c r="E155" s="80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</row>
    <row r="156" spans="1:16" ht="14.25" customHeight="1" x14ac:dyDescent="0.25">
      <c r="A156" s="14"/>
      <c r="C156" s="15"/>
      <c r="E156" s="80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</row>
    <row r="157" spans="1:16" ht="14.25" customHeight="1" x14ac:dyDescent="0.25">
      <c r="A157" s="14"/>
      <c r="C157" s="15"/>
      <c r="E157" s="80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</row>
    <row r="158" spans="1:16" ht="14.25" customHeight="1" x14ac:dyDescent="0.25">
      <c r="A158" s="14"/>
      <c r="C158" s="15"/>
      <c r="E158" s="80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</row>
    <row r="159" spans="1:16" ht="14.25" customHeight="1" x14ac:dyDescent="0.25">
      <c r="A159" s="14"/>
      <c r="C159" s="15"/>
      <c r="E159" s="80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</row>
    <row r="160" spans="1:16" ht="14.25" customHeight="1" x14ac:dyDescent="0.25">
      <c r="A160" s="14"/>
      <c r="C160" s="15"/>
      <c r="E160" s="80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</row>
    <row r="161" spans="1:16" ht="14.25" customHeight="1" x14ac:dyDescent="0.25">
      <c r="A161" s="14"/>
      <c r="C161" s="15"/>
      <c r="E161" s="80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</row>
    <row r="162" spans="1:16" ht="14.25" customHeight="1" x14ac:dyDescent="0.25">
      <c r="A162" s="14"/>
      <c r="C162" s="15"/>
      <c r="E162" s="80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</row>
    <row r="163" spans="1:16" ht="14.25" customHeight="1" x14ac:dyDescent="0.25">
      <c r="A163" s="14"/>
      <c r="C163" s="15"/>
      <c r="E163" s="80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</row>
    <row r="164" spans="1:16" ht="14.25" customHeight="1" x14ac:dyDescent="0.25">
      <c r="A164" s="14"/>
      <c r="C164" s="15"/>
      <c r="E164" s="80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 ht="14.25" customHeight="1" x14ac:dyDescent="0.25">
      <c r="A165" s="14"/>
      <c r="C165" s="15"/>
      <c r="E165" s="80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 ht="14.25" customHeight="1" x14ac:dyDescent="0.25">
      <c r="A166" s="14"/>
      <c r="C166" s="15"/>
      <c r="E166" s="80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</row>
    <row r="167" spans="1:16" ht="14.25" customHeight="1" x14ac:dyDescent="0.25">
      <c r="A167" s="14"/>
      <c r="C167" s="15"/>
      <c r="E167" s="80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1:16" ht="14.25" customHeight="1" x14ac:dyDescent="0.25">
      <c r="A168" s="14"/>
      <c r="C168" s="15"/>
      <c r="E168" s="80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</row>
    <row r="169" spans="1:16" ht="14.25" customHeight="1" x14ac:dyDescent="0.25">
      <c r="A169" s="14"/>
      <c r="C169" s="15"/>
      <c r="E169" s="80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1:16" ht="14.25" customHeight="1" x14ac:dyDescent="0.25">
      <c r="A170" s="14"/>
      <c r="C170" s="15"/>
      <c r="E170" s="80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 ht="14.25" customHeight="1" x14ac:dyDescent="0.25">
      <c r="A171" s="14"/>
      <c r="C171" s="15"/>
      <c r="E171" s="80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1:16" ht="14.25" customHeight="1" x14ac:dyDescent="0.25">
      <c r="A172" s="14"/>
      <c r="C172" s="15"/>
      <c r="E172" s="80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 ht="14.25" customHeight="1" x14ac:dyDescent="0.25">
      <c r="A173" s="14"/>
      <c r="C173" s="15"/>
      <c r="E173" s="80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</row>
    <row r="174" spans="1:16" ht="14.25" customHeight="1" x14ac:dyDescent="0.25">
      <c r="A174" s="14"/>
      <c r="C174" s="15"/>
      <c r="E174" s="80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</row>
    <row r="175" spans="1:16" ht="14.25" customHeight="1" x14ac:dyDescent="0.25">
      <c r="A175" s="14"/>
      <c r="C175" s="15"/>
      <c r="E175" s="80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</row>
    <row r="176" spans="1:16" ht="14.25" customHeight="1" x14ac:dyDescent="0.25">
      <c r="A176" s="14"/>
      <c r="C176" s="15"/>
      <c r="E176" s="80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</row>
    <row r="177" spans="1:16" ht="14.25" customHeight="1" x14ac:dyDescent="0.25">
      <c r="A177" s="14"/>
      <c r="C177" s="15"/>
      <c r="E177" s="80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</row>
    <row r="178" spans="1:16" ht="14.25" customHeight="1" x14ac:dyDescent="0.25">
      <c r="A178" s="14"/>
      <c r="C178" s="15"/>
      <c r="E178" s="80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</row>
    <row r="179" spans="1:16" ht="14.25" customHeight="1" x14ac:dyDescent="0.25">
      <c r="A179" s="14"/>
      <c r="C179" s="15"/>
      <c r="E179" s="80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</row>
    <row r="180" spans="1:16" ht="14.25" customHeight="1" x14ac:dyDescent="0.25">
      <c r="A180" s="14"/>
      <c r="C180" s="15"/>
      <c r="E180" s="80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</row>
    <row r="181" spans="1:16" ht="14.25" customHeight="1" x14ac:dyDescent="0.25">
      <c r="A181" s="14"/>
      <c r="C181" s="15"/>
      <c r="E181" s="80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</row>
    <row r="182" spans="1:16" ht="14.25" customHeight="1" x14ac:dyDescent="0.25">
      <c r="A182" s="14"/>
      <c r="C182" s="15"/>
      <c r="E182" s="80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</row>
    <row r="183" spans="1:16" ht="14.25" customHeight="1" x14ac:dyDescent="0.25">
      <c r="A183" s="14"/>
      <c r="C183" s="15"/>
      <c r="E183" s="80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</row>
    <row r="184" spans="1:16" ht="14.25" customHeight="1" x14ac:dyDescent="0.25">
      <c r="A184" s="14"/>
      <c r="C184" s="15"/>
      <c r="E184" s="80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</row>
    <row r="185" spans="1:16" ht="14.25" customHeight="1" x14ac:dyDescent="0.25">
      <c r="A185" s="14"/>
      <c r="C185" s="15"/>
      <c r="E185" s="80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</row>
    <row r="186" spans="1:16" ht="14.25" customHeight="1" x14ac:dyDescent="0.25">
      <c r="A186" s="14"/>
      <c r="C186" s="15"/>
      <c r="E186" s="80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</row>
    <row r="187" spans="1:16" ht="14.25" customHeight="1" x14ac:dyDescent="0.25">
      <c r="A187" s="14"/>
      <c r="C187" s="15"/>
      <c r="E187" s="80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ht="14.25" customHeight="1" x14ac:dyDescent="0.25">
      <c r="A188" s="14"/>
      <c r="C188" s="15"/>
      <c r="E188" s="80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 ht="14.25" customHeight="1" x14ac:dyDescent="0.25">
      <c r="A189" s="14"/>
      <c r="C189" s="15"/>
      <c r="E189" s="80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</row>
    <row r="190" spans="1:16" ht="14.25" customHeight="1" x14ac:dyDescent="0.25">
      <c r="A190" s="14"/>
      <c r="C190" s="15"/>
      <c r="E190" s="80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</row>
    <row r="191" spans="1:16" ht="14.25" customHeight="1" x14ac:dyDescent="0.25">
      <c r="A191" s="14"/>
      <c r="C191" s="15"/>
      <c r="E191" s="80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</row>
    <row r="192" spans="1:16" ht="14.25" customHeight="1" x14ac:dyDescent="0.25">
      <c r="A192" s="14"/>
      <c r="C192" s="15"/>
      <c r="E192" s="80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</row>
    <row r="193" spans="1:16" ht="14.25" customHeight="1" x14ac:dyDescent="0.25">
      <c r="A193" s="14"/>
      <c r="C193" s="15"/>
      <c r="E193" s="80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</row>
    <row r="194" spans="1:16" ht="14.25" customHeight="1" x14ac:dyDescent="0.25">
      <c r="A194" s="14"/>
      <c r="C194" s="15"/>
      <c r="E194" s="80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</row>
    <row r="195" spans="1:16" ht="14.25" customHeight="1" x14ac:dyDescent="0.25">
      <c r="A195" s="14"/>
      <c r="C195" s="15"/>
      <c r="E195" s="80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</row>
    <row r="196" spans="1:16" ht="14.25" customHeight="1" x14ac:dyDescent="0.25">
      <c r="A196" s="14"/>
      <c r="C196" s="15"/>
      <c r="E196" s="80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</row>
    <row r="197" spans="1:16" ht="14.25" customHeight="1" x14ac:dyDescent="0.25">
      <c r="A197" s="14"/>
      <c r="C197" s="15"/>
      <c r="E197" s="80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</row>
    <row r="198" spans="1:16" ht="14.25" customHeight="1" x14ac:dyDescent="0.25">
      <c r="A198" s="14"/>
      <c r="C198" s="15"/>
      <c r="E198" s="80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</row>
    <row r="199" spans="1:16" ht="14.25" customHeight="1" x14ac:dyDescent="0.25">
      <c r="A199" s="14"/>
      <c r="C199" s="15"/>
      <c r="E199" s="80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</row>
    <row r="200" spans="1:16" ht="14.25" customHeight="1" x14ac:dyDescent="0.25">
      <c r="A200" s="14"/>
      <c r="C200" s="15"/>
      <c r="E200" s="80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</row>
    <row r="201" spans="1:16" ht="14.25" customHeight="1" x14ac:dyDescent="0.25">
      <c r="A201" s="14"/>
      <c r="C201" s="15"/>
      <c r="E201" s="80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</row>
    <row r="202" spans="1:16" ht="14.25" customHeight="1" x14ac:dyDescent="0.25">
      <c r="A202" s="14"/>
      <c r="C202" s="15"/>
      <c r="E202" s="8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</row>
    <row r="203" spans="1:16" ht="14.25" customHeight="1" x14ac:dyDescent="0.25">
      <c r="A203" s="14"/>
      <c r="C203" s="15"/>
      <c r="E203" s="80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</row>
    <row r="204" spans="1:16" ht="14.25" customHeight="1" x14ac:dyDescent="0.25">
      <c r="A204" s="14"/>
      <c r="C204" s="15"/>
      <c r="E204" s="80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 ht="14.25" customHeight="1" x14ac:dyDescent="0.25">
      <c r="A205" s="14"/>
      <c r="C205" s="15"/>
      <c r="E205" s="80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</row>
    <row r="206" spans="1:16" ht="14.25" customHeight="1" x14ac:dyDescent="0.25">
      <c r="A206" s="14"/>
      <c r="C206" s="15"/>
      <c r="E206" s="80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</row>
    <row r="207" spans="1:16" ht="14.25" customHeight="1" x14ac:dyDescent="0.25">
      <c r="A207" s="14"/>
      <c r="C207" s="15"/>
      <c r="E207" s="80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</row>
    <row r="208" spans="1:16" ht="14.25" customHeight="1" x14ac:dyDescent="0.25">
      <c r="A208" s="14"/>
      <c r="C208" s="15"/>
      <c r="E208" s="80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</row>
    <row r="209" spans="1:16" ht="14.25" customHeight="1" x14ac:dyDescent="0.25">
      <c r="A209" s="14"/>
      <c r="C209" s="15"/>
      <c r="E209" s="80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</row>
    <row r="210" spans="1:16" ht="14.25" customHeight="1" x14ac:dyDescent="0.25">
      <c r="A210" s="14"/>
      <c r="C210" s="15"/>
      <c r="E210" s="80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</row>
    <row r="211" spans="1:16" ht="14.25" customHeight="1" x14ac:dyDescent="0.25">
      <c r="A211" s="14"/>
      <c r="C211" s="15"/>
      <c r="E211" s="80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</row>
    <row r="212" spans="1:16" ht="14.25" customHeight="1" x14ac:dyDescent="0.25">
      <c r="A212" s="14"/>
      <c r="C212" s="15"/>
      <c r="E212" s="80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</row>
    <row r="213" spans="1:16" ht="14.25" customHeight="1" x14ac:dyDescent="0.25">
      <c r="A213" s="14"/>
      <c r="C213" s="15"/>
      <c r="E213" s="80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</row>
    <row r="214" spans="1:16" ht="14.25" customHeight="1" x14ac:dyDescent="0.25">
      <c r="A214" s="14"/>
      <c r="C214" s="15"/>
      <c r="E214" s="80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</row>
    <row r="215" spans="1:16" ht="14.25" customHeight="1" x14ac:dyDescent="0.25">
      <c r="A215" s="14"/>
      <c r="C215" s="15"/>
      <c r="E215" s="80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</row>
    <row r="216" spans="1:16" ht="14.25" customHeight="1" x14ac:dyDescent="0.25">
      <c r="A216" s="14"/>
      <c r="C216" s="15"/>
      <c r="E216" s="80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</row>
    <row r="217" spans="1:16" ht="14.25" customHeight="1" x14ac:dyDescent="0.25">
      <c r="A217" s="14"/>
      <c r="C217" s="15"/>
      <c r="E217" s="80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</row>
    <row r="218" spans="1:16" ht="14.25" customHeight="1" x14ac:dyDescent="0.25">
      <c r="A218" s="14"/>
      <c r="C218" s="15"/>
      <c r="E218" s="80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</row>
    <row r="219" spans="1:16" ht="14.25" customHeight="1" x14ac:dyDescent="0.25">
      <c r="A219" s="14"/>
      <c r="C219" s="15"/>
      <c r="E219" s="80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</row>
    <row r="220" spans="1:16" ht="14.25" customHeight="1" x14ac:dyDescent="0.25">
      <c r="A220" s="14"/>
      <c r="C220" s="15"/>
      <c r="E220" s="80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</row>
    <row r="221" spans="1:16" ht="14.25" customHeight="1" x14ac:dyDescent="0.25">
      <c r="A221" s="14"/>
      <c r="C221" s="15"/>
      <c r="E221" s="80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1:16" ht="14.25" customHeight="1" x14ac:dyDescent="0.25">
      <c r="A222" s="14"/>
      <c r="C222" s="15"/>
      <c r="E222" s="80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</row>
    <row r="223" spans="1:16" ht="14.25" customHeight="1" x14ac:dyDescent="0.25">
      <c r="A223" s="14"/>
      <c r="C223" s="15"/>
      <c r="E223" s="80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</row>
    <row r="224" spans="1:16" ht="14.25" customHeight="1" x14ac:dyDescent="0.25">
      <c r="A224" s="14"/>
      <c r="C224" s="15"/>
      <c r="E224" s="80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</row>
    <row r="225" spans="1:16" ht="14.25" customHeight="1" x14ac:dyDescent="0.25">
      <c r="A225" s="14"/>
      <c r="C225" s="15"/>
      <c r="E225" s="80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</row>
    <row r="226" spans="1:16" ht="14.25" customHeight="1" x14ac:dyDescent="0.25">
      <c r="A226" s="14"/>
      <c r="C226" s="15"/>
      <c r="E226" s="80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</row>
    <row r="227" spans="1:16" ht="14.25" customHeight="1" x14ac:dyDescent="0.25">
      <c r="A227" s="14"/>
      <c r="C227" s="15"/>
      <c r="E227" s="80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</row>
    <row r="228" spans="1:16" ht="14.25" customHeight="1" x14ac:dyDescent="0.25">
      <c r="A228" s="14"/>
      <c r="C228" s="15"/>
      <c r="E228" s="80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</row>
    <row r="229" spans="1:16" ht="14.25" customHeight="1" x14ac:dyDescent="0.25">
      <c r="A229" s="14"/>
      <c r="C229" s="15"/>
      <c r="E229" s="80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1:16" ht="14.25" customHeight="1" x14ac:dyDescent="0.25">
      <c r="A230" s="14"/>
      <c r="C230" s="15"/>
      <c r="E230" s="80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</row>
    <row r="231" spans="1:16" ht="14.25" customHeight="1" x14ac:dyDescent="0.25">
      <c r="A231" s="14"/>
      <c r="C231" s="15"/>
      <c r="E231" s="80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</row>
    <row r="232" spans="1:16" ht="14.25" customHeight="1" x14ac:dyDescent="0.25">
      <c r="A232" s="14"/>
      <c r="C232" s="15"/>
      <c r="E232" s="80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14.25" customHeight="1" x14ac:dyDescent="0.25">
      <c r="A233" s="14"/>
      <c r="C233" s="15"/>
      <c r="E233" s="80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</row>
    <row r="234" spans="1:16" ht="14.25" customHeight="1" x14ac:dyDescent="0.25">
      <c r="A234" s="14"/>
      <c r="C234" s="15"/>
      <c r="E234" s="80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</row>
    <row r="235" spans="1:16" ht="14.25" customHeight="1" x14ac:dyDescent="0.25">
      <c r="A235" s="14"/>
      <c r="C235" s="15"/>
      <c r="E235" s="80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</row>
    <row r="236" spans="1:16" ht="14.25" customHeight="1" x14ac:dyDescent="0.25">
      <c r="A236" s="14"/>
      <c r="C236" s="15"/>
      <c r="E236" s="80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</row>
    <row r="237" spans="1:16" ht="14.25" customHeight="1" x14ac:dyDescent="0.25">
      <c r="A237" s="14"/>
      <c r="C237" s="15"/>
      <c r="E237" s="80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1:16" ht="15.75" customHeight="1" x14ac:dyDescent="0.25"/>
    <row r="239" spans="1:16" ht="15.75" customHeight="1" x14ac:dyDescent="0.25"/>
    <row r="240" spans="1:1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autoFilter ref="A2:R37" xr:uid="{00000000-0009-0000-0000-000002000000}"/>
  <pageMargins left="0.511811024" right="0.511811024" top="0.78740157499999996" bottom="0.78740157499999996" header="0" footer="0"/>
  <pageSetup paperSize="9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'Lista de Dados'!$A$2:$A$36</xm:f>
          </x14:formula1>
          <xm:sqref>C3:C39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5"/>
  <sheetViews>
    <sheetView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81" t="s">
        <v>64</v>
      </c>
      <c r="B1" s="82" t="s">
        <v>65</v>
      </c>
      <c r="C1" s="82" t="s">
        <v>66</v>
      </c>
      <c r="D1" s="15" t="s">
        <v>67</v>
      </c>
      <c r="E1" s="15" t="s">
        <v>68</v>
      </c>
      <c r="F1" s="15" t="s">
        <v>69</v>
      </c>
      <c r="G1" s="15" t="s">
        <v>70</v>
      </c>
      <c r="H1" s="15"/>
    </row>
    <row r="2" spans="1:8" ht="14.25" customHeight="1" x14ac:dyDescent="0.25">
      <c r="A2" s="83" t="s">
        <v>71</v>
      </c>
      <c r="B2" s="15" t="s">
        <v>72</v>
      </c>
      <c r="C2" s="84" t="s">
        <v>72</v>
      </c>
      <c r="D2" s="15" t="s">
        <v>72</v>
      </c>
      <c r="E2" s="15" t="s">
        <v>72</v>
      </c>
      <c r="F2" s="15" t="s">
        <v>72</v>
      </c>
      <c r="G2" s="15" t="s">
        <v>72</v>
      </c>
    </row>
    <row r="3" spans="1:8" ht="14.25" customHeight="1" x14ac:dyDescent="0.25">
      <c r="A3" s="85" t="s">
        <v>73</v>
      </c>
      <c r="B3" s="85" t="s">
        <v>74</v>
      </c>
      <c r="C3" s="86">
        <f t="shared" ref="C3:C36" si="0">D3/E3</f>
        <v>11.9072</v>
      </c>
      <c r="D3" s="86">
        <v>2381.44</v>
      </c>
      <c r="E3" s="45">
        <v>200</v>
      </c>
      <c r="F3" s="86">
        <v>6646.84</v>
      </c>
      <c r="G3" s="86">
        <f t="shared" ref="G3:G36" si="1">F3/E3</f>
        <v>33.234200000000001</v>
      </c>
    </row>
    <row r="4" spans="1:8" ht="14.25" customHeight="1" x14ac:dyDescent="0.25">
      <c r="A4" s="87" t="s">
        <v>75</v>
      </c>
      <c r="B4" s="85" t="s">
        <v>76</v>
      </c>
      <c r="C4" s="86">
        <f t="shared" si="0"/>
        <v>10.991300000000001</v>
      </c>
      <c r="D4" s="86">
        <v>2198.2600000000002</v>
      </c>
      <c r="E4" s="45">
        <v>200</v>
      </c>
      <c r="F4" s="86">
        <v>6225.12</v>
      </c>
      <c r="G4" s="86">
        <f t="shared" si="1"/>
        <v>31.125599999999999</v>
      </c>
    </row>
    <row r="5" spans="1:8" ht="14.25" customHeight="1" x14ac:dyDescent="0.25">
      <c r="A5" s="88" t="s">
        <v>77</v>
      </c>
      <c r="B5" s="85" t="s">
        <v>78</v>
      </c>
      <c r="C5" s="86">
        <f t="shared" si="0"/>
        <v>9.0195000000000007</v>
      </c>
      <c r="D5" s="86">
        <v>1803.9</v>
      </c>
      <c r="E5" s="45">
        <v>200</v>
      </c>
      <c r="F5" s="86">
        <v>5344.81</v>
      </c>
      <c r="G5" s="86">
        <f t="shared" si="1"/>
        <v>26.724050000000002</v>
      </c>
    </row>
    <row r="6" spans="1:8" ht="14.25" customHeight="1" x14ac:dyDescent="0.25">
      <c r="A6" s="88" t="s">
        <v>79</v>
      </c>
      <c r="B6" s="85" t="s">
        <v>80</v>
      </c>
      <c r="C6" s="86">
        <f t="shared" si="0"/>
        <v>10.991272727272728</v>
      </c>
      <c r="D6" s="86">
        <v>2418.08</v>
      </c>
      <c r="E6" s="45">
        <v>220</v>
      </c>
      <c r="F6" s="86">
        <v>6827.05</v>
      </c>
      <c r="G6" s="86">
        <f t="shared" si="1"/>
        <v>31.032045454545454</v>
      </c>
    </row>
    <row r="7" spans="1:8" ht="14.25" customHeight="1" x14ac:dyDescent="0.25">
      <c r="A7" s="88" t="s">
        <v>61</v>
      </c>
      <c r="B7" s="85" t="s">
        <v>81</v>
      </c>
      <c r="C7" s="86">
        <f t="shared" si="0"/>
        <v>11.907227272727273</v>
      </c>
      <c r="D7" s="86">
        <v>2619.59</v>
      </c>
      <c r="E7" s="45">
        <v>220</v>
      </c>
      <c r="F7" s="86">
        <v>7290.93</v>
      </c>
      <c r="G7" s="86">
        <f t="shared" si="1"/>
        <v>33.140590909090911</v>
      </c>
    </row>
    <row r="8" spans="1:8" ht="14.25" customHeight="1" x14ac:dyDescent="0.25">
      <c r="A8" s="88" t="s">
        <v>25</v>
      </c>
      <c r="B8" s="85" t="s">
        <v>82</v>
      </c>
      <c r="C8" s="86">
        <f t="shared" si="0"/>
        <v>9.0195000000000007</v>
      </c>
      <c r="D8" s="86">
        <v>1803.9</v>
      </c>
      <c r="E8" s="45">
        <v>200</v>
      </c>
      <c r="F8" s="86">
        <v>5344.81</v>
      </c>
      <c r="G8" s="86">
        <f t="shared" si="1"/>
        <v>26.724050000000002</v>
      </c>
    </row>
    <row r="9" spans="1:8" ht="14.25" customHeight="1" x14ac:dyDescent="0.25">
      <c r="A9" s="88" t="s">
        <v>57</v>
      </c>
      <c r="B9" s="85" t="s">
        <v>83</v>
      </c>
      <c r="C9" s="86">
        <f t="shared" si="0"/>
        <v>10.991272727272728</v>
      </c>
      <c r="D9" s="86">
        <v>2418.08</v>
      </c>
      <c r="E9" s="45">
        <v>220</v>
      </c>
      <c r="F9" s="86">
        <v>6827.05</v>
      </c>
      <c r="G9" s="86">
        <f t="shared" si="1"/>
        <v>31.032045454545454</v>
      </c>
    </row>
    <row r="10" spans="1:8" ht="14.25" customHeight="1" x14ac:dyDescent="0.25">
      <c r="A10" s="88" t="s">
        <v>24</v>
      </c>
      <c r="B10" s="85" t="s">
        <v>84</v>
      </c>
      <c r="C10" s="86">
        <f t="shared" si="0"/>
        <v>10.991300000000001</v>
      </c>
      <c r="D10" s="86">
        <v>2198.2600000000002</v>
      </c>
      <c r="E10" s="45">
        <v>200</v>
      </c>
      <c r="F10" s="86">
        <v>6225.12</v>
      </c>
      <c r="G10" s="86">
        <f t="shared" si="1"/>
        <v>31.125599999999999</v>
      </c>
    </row>
    <row r="11" spans="1:8" ht="14.25" customHeight="1" x14ac:dyDescent="0.25">
      <c r="A11" s="88" t="s">
        <v>60</v>
      </c>
      <c r="B11" s="85" t="s">
        <v>81</v>
      </c>
      <c r="C11" s="86">
        <f t="shared" si="0"/>
        <v>11.907227272727273</v>
      </c>
      <c r="D11" s="86">
        <v>2619.59</v>
      </c>
      <c r="E11" s="45">
        <v>220</v>
      </c>
      <c r="F11" s="86">
        <v>7290.93</v>
      </c>
      <c r="G11" s="86">
        <f t="shared" si="1"/>
        <v>33.140590909090911</v>
      </c>
    </row>
    <row r="12" spans="1:8" ht="14.25" customHeight="1" x14ac:dyDescent="0.25">
      <c r="A12" s="88" t="s">
        <v>85</v>
      </c>
      <c r="B12" s="85" t="s">
        <v>86</v>
      </c>
      <c r="C12" s="86">
        <f t="shared" si="0"/>
        <v>9.0195000000000007</v>
      </c>
      <c r="D12" s="86">
        <v>1803.9</v>
      </c>
      <c r="E12" s="45">
        <v>200</v>
      </c>
      <c r="F12" s="86">
        <v>5344.81</v>
      </c>
      <c r="G12" s="86">
        <f t="shared" si="1"/>
        <v>26.724050000000002</v>
      </c>
    </row>
    <row r="13" spans="1:8" ht="14.25" customHeight="1" x14ac:dyDescent="0.25">
      <c r="A13" s="88" t="s">
        <v>87</v>
      </c>
      <c r="B13" s="85" t="s">
        <v>88</v>
      </c>
      <c r="C13" s="86">
        <f t="shared" si="0"/>
        <v>9.027636363636363</v>
      </c>
      <c r="D13" s="86">
        <v>1986.08</v>
      </c>
      <c r="E13" s="45">
        <v>220</v>
      </c>
      <c r="F13" s="86">
        <v>5834.97</v>
      </c>
      <c r="G13" s="86">
        <f t="shared" si="1"/>
        <v>26.522590909090912</v>
      </c>
    </row>
    <row r="14" spans="1:8" ht="14.25" customHeight="1" x14ac:dyDescent="0.25">
      <c r="A14" s="85" t="s">
        <v>19</v>
      </c>
      <c r="B14" s="85" t="s">
        <v>89</v>
      </c>
      <c r="C14" s="86">
        <f t="shared" si="0"/>
        <v>11.449300000000001</v>
      </c>
      <c r="D14" s="86">
        <v>1144.93</v>
      </c>
      <c r="E14" s="45">
        <v>100</v>
      </c>
      <c r="F14" s="86">
        <v>3652.52</v>
      </c>
      <c r="G14" s="86">
        <f t="shared" si="1"/>
        <v>36.525199999999998</v>
      </c>
    </row>
    <row r="15" spans="1:8" ht="14.25" customHeight="1" x14ac:dyDescent="0.25">
      <c r="A15" s="87" t="s">
        <v>90</v>
      </c>
      <c r="B15" s="85" t="s">
        <v>91</v>
      </c>
      <c r="C15" s="86">
        <f t="shared" si="0"/>
        <v>10.991272727272728</v>
      </c>
      <c r="D15" s="86">
        <v>2418.08</v>
      </c>
      <c r="E15" s="45">
        <v>220</v>
      </c>
      <c r="F15" s="86">
        <v>6827.05</v>
      </c>
      <c r="G15" s="86">
        <f t="shared" si="1"/>
        <v>31.032045454545454</v>
      </c>
    </row>
    <row r="16" spans="1:8" ht="14.25" customHeight="1" x14ac:dyDescent="0.25">
      <c r="A16" s="85" t="s">
        <v>92</v>
      </c>
      <c r="B16" s="85" t="s">
        <v>93</v>
      </c>
      <c r="C16" s="86">
        <f t="shared" si="0"/>
        <v>10.991272727272728</v>
      </c>
      <c r="D16" s="86">
        <v>2418.08</v>
      </c>
      <c r="E16" s="45">
        <v>220</v>
      </c>
      <c r="F16" s="86">
        <v>6827.05</v>
      </c>
      <c r="G16" s="86">
        <f t="shared" si="1"/>
        <v>31.032045454545454</v>
      </c>
    </row>
    <row r="17" spans="1:8" ht="14.25" customHeight="1" x14ac:dyDescent="0.25">
      <c r="A17" s="88" t="s">
        <v>20</v>
      </c>
      <c r="B17" s="85" t="s">
        <v>94</v>
      </c>
      <c r="C17" s="86">
        <f t="shared" si="0"/>
        <v>16.486954545454545</v>
      </c>
      <c r="D17" s="86">
        <v>3627.13</v>
      </c>
      <c r="E17" s="45">
        <v>220</v>
      </c>
      <c r="F17" s="86">
        <v>9610.35</v>
      </c>
      <c r="G17" s="86">
        <f t="shared" si="1"/>
        <v>43.683409090909095</v>
      </c>
    </row>
    <row r="18" spans="1:8" ht="14.25" customHeight="1" x14ac:dyDescent="0.25">
      <c r="A18" s="85" t="s">
        <v>95</v>
      </c>
      <c r="B18" s="85" t="s">
        <v>96</v>
      </c>
      <c r="C18" s="86">
        <f t="shared" si="0"/>
        <v>9.0195454545454545</v>
      </c>
      <c r="D18" s="86">
        <v>1984.3</v>
      </c>
      <c r="E18" s="45">
        <v>220</v>
      </c>
      <c r="F18" s="86">
        <v>5858.7</v>
      </c>
      <c r="G18" s="86">
        <f t="shared" si="1"/>
        <v>26.630454545454544</v>
      </c>
    </row>
    <row r="19" spans="1:8" ht="14.25" customHeight="1" x14ac:dyDescent="0.25">
      <c r="A19" s="89" t="s">
        <v>26</v>
      </c>
      <c r="B19" s="89" t="s">
        <v>97</v>
      </c>
      <c r="C19" s="90">
        <f t="shared" si="0"/>
        <v>11.449300000000001</v>
      </c>
      <c r="D19" s="90">
        <v>1144.93</v>
      </c>
      <c r="E19" s="91">
        <v>100</v>
      </c>
      <c r="F19" s="90">
        <v>3652.52</v>
      </c>
      <c r="G19" s="90">
        <f t="shared" si="1"/>
        <v>36.525199999999998</v>
      </c>
      <c r="H19" s="92"/>
    </row>
    <row r="20" spans="1:8" ht="14.25" customHeight="1" x14ac:dyDescent="0.25">
      <c r="A20" s="88" t="s">
        <v>23</v>
      </c>
      <c r="B20" s="85" t="s">
        <v>98</v>
      </c>
      <c r="C20" s="86">
        <f t="shared" si="0"/>
        <v>50.6</v>
      </c>
      <c r="D20" s="86">
        <v>4048</v>
      </c>
      <c r="E20" s="45">
        <v>80</v>
      </c>
      <c r="F20" s="86">
        <v>10092.24</v>
      </c>
      <c r="G20" s="86">
        <f t="shared" si="1"/>
        <v>126.15299999999999</v>
      </c>
    </row>
    <row r="21" spans="1:8" ht="14.25" customHeight="1" x14ac:dyDescent="0.25">
      <c r="A21" s="88" t="s">
        <v>99</v>
      </c>
      <c r="B21" s="85" t="s">
        <v>100</v>
      </c>
      <c r="C21" s="86">
        <f t="shared" si="0"/>
        <v>9.0195454545454545</v>
      </c>
      <c r="D21" s="86">
        <v>1984.3</v>
      </c>
      <c r="E21" s="45">
        <v>220</v>
      </c>
      <c r="F21" s="86">
        <v>5858.7</v>
      </c>
      <c r="G21" s="86">
        <f t="shared" si="1"/>
        <v>26.630454545454544</v>
      </c>
    </row>
    <row r="22" spans="1:8" ht="14.25" customHeight="1" x14ac:dyDescent="0.25">
      <c r="A22" s="85" t="s">
        <v>101</v>
      </c>
      <c r="B22" s="85" t="s">
        <v>94</v>
      </c>
      <c r="C22" s="86">
        <f t="shared" si="0"/>
        <v>16.486954545454545</v>
      </c>
      <c r="D22" s="86">
        <v>3627.13</v>
      </c>
      <c r="E22" s="45">
        <v>220</v>
      </c>
      <c r="F22" s="86">
        <v>9610.35</v>
      </c>
      <c r="G22" s="86">
        <f t="shared" si="1"/>
        <v>43.683409090909095</v>
      </c>
    </row>
    <row r="23" spans="1:8" ht="14.25" customHeight="1" x14ac:dyDescent="0.25">
      <c r="A23" s="85" t="s">
        <v>102</v>
      </c>
      <c r="B23" s="85" t="s">
        <v>100</v>
      </c>
      <c r="C23" s="86">
        <f t="shared" si="0"/>
        <v>9.0195454545454545</v>
      </c>
      <c r="D23" s="86">
        <v>1984.3</v>
      </c>
      <c r="E23" s="45">
        <v>220</v>
      </c>
      <c r="F23" s="86">
        <v>5858.7</v>
      </c>
      <c r="G23" s="86">
        <f t="shared" si="1"/>
        <v>26.630454545454544</v>
      </c>
    </row>
    <row r="24" spans="1:8" ht="14.25" customHeight="1" x14ac:dyDescent="0.25">
      <c r="A24" s="15" t="s">
        <v>39</v>
      </c>
      <c r="B24" s="85" t="s">
        <v>103</v>
      </c>
      <c r="C24" s="86">
        <f t="shared" si="0"/>
        <v>50.6</v>
      </c>
      <c r="D24" s="86">
        <v>4048</v>
      </c>
      <c r="E24" s="45">
        <v>80</v>
      </c>
      <c r="F24" s="86">
        <v>10092.24</v>
      </c>
      <c r="G24" s="86">
        <f t="shared" si="1"/>
        <v>126.15299999999999</v>
      </c>
    </row>
    <row r="25" spans="1:8" ht="14.25" customHeight="1" x14ac:dyDescent="0.25">
      <c r="A25" s="85" t="s">
        <v>22</v>
      </c>
      <c r="B25" s="85" t="s">
        <v>104</v>
      </c>
      <c r="C25" s="86">
        <f t="shared" si="0"/>
        <v>50.6</v>
      </c>
      <c r="D25" s="86">
        <v>3036</v>
      </c>
      <c r="E25" s="45">
        <v>60</v>
      </c>
      <c r="F25" s="86">
        <v>7847.39</v>
      </c>
      <c r="G25" s="86">
        <f t="shared" si="1"/>
        <v>130.78983333333335</v>
      </c>
    </row>
    <row r="26" spans="1:8" ht="14.25" customHeight="1" x14ac:dyDescent="0.25">
      <c r="A26" s="88" t="s">
        <v>105</v>
      </c>
      <c r="B26" s="85" t="s">
        <v>96</v>
      </c>
      <c r="C26" s="86">
        <f t="shared" si="0"/>
        <v>9.0195454545454545</v>
      </c>
      <c r="D26" s="86">
        <v>1984.3</v>
      </c>
      <c r="E26" s="45">
        <v>220</v>
      </c>
      <c r="F26" s="86">
        <v>5858.7</v>
      </c>
      <c r="G26" s="86">
        <f t="shared" si="1"/>
        <v>26.630454545454544</v>
      </c>
    </row>
    <row r="27" spans="1:8" ht="14.25" customHeight="1" x14ac:dyDescent="0.25">
      <c r="A27" s="88"/>
      <c r="B27" s="85" t="s">
        <v>82</v>
      </c>
      <c r="C27" s="86">
        <f t="shared" si="0"/>
        <v>9.0195000000000007</v>
      </c>
      <c r="D27" s="86">
        <v>1803.9</v>
      </c>
      <c r="E27" s="45">
        <v>200</v>
      </c>
      <c r="F27" s="86">
        <v>5344.81</v>
      </c>
      <c r="G27" s="86">
        <f t="shared" si="1"/>
        <v>26.724050000000002</v>
      </c>
    </row>
    <row r="28" spans="1:8" ht="14.25" customHeight="1" x14ac:dyDescent="0.25">
      <c r="A28" s="88"/>
      <c r="B28" s="85" t="s">
        <v>82</v>
      </c>
      <c r="C28" s="86">
        <f t="shared" si="0"/>
        <v>9.0195000000000007</v>
      </c>
      <c r="D28" s="86">
        <v>1803.9</v>
      </c>
      <c r="E28" s="45">
        <v>200</v>
      </c>
      <c r="F28" s="86">
        <v>5344.81</v>
      </c>
      <c r="G28" s="86">
        <f t="shared" si="1"/>
        <v>26.724050000000002</v>
      </c>
    </row>
    <row r="29" spans="1:8" ht="14.25" customHeight="1" x14ac:dyDescent="0.25">
      <c r="A29" s="88"/>
      <c r="B29" s="85" t="s">
        <v>106</v>
      </c>
      <c r="C29" s="86">
        <f t="shared" si="0"/>
        <v>9.0195454545454545</v>
      </c>
      <c r="D29" s="86">
        <v>1984.3</v>
      </c>
      <c r="E29" s="45">
        <v>220</v>
      </c>
      <c r="F29" s="86">
        <v>5858.7</v>
      </c>
      <c r="G29" s="86">
        <f t="shared" si="1"/>
        <v>26.630454545454544</v>
      </c>
    </row>
    <row r="30" spans="1:8" ht="14.25" customHeight="1" x14ac:dyDescent="0.25">
      <c r="A30" s="85"/>
      <c r="B30" s="85" t="s">
        <v>107</v>
      </c>
      <c r="C30" s="86">
        <f t="shared" si="0"/>
        <v>10.991272727272728</v>
      </c>
      <c r="D30" s="86">
        <v>2418.08</v>
      </c>
      <c r="E30" s="45">
        <v>220</v>
      </c>
      <c r="F30" s="86">
        <v>6827.05</v>
      </c>
      <c r="G30" s="86">
        <f t="shared" si="1"/>
        <v>31.032045454545454</v>
      </c>
    </row>
    <row r="31" spans="1:8" ht="14.25" customHeight="1" x14ac:dyDescent="0.25">
      <c r="A31" s="85"/>
      <c r="B31" s="85" t="s">
        <v>80</v>
      </c>
      <c r="C31" s="86">
        <f t="shared" si="0"/>
        <v>10.991272727272728</v>
      </c>
      <c r="D31" s="86">
        <v>2418.08</v>
      </c>
      <c r="E31" s="45">
        <v>220</v>
      </c>
      <c r="F31" s="86">
        <v>6827.05</v>
      </c>
      <c r="G31" s="86">
        <f t="shared" si="1"/>
        <v>31.032045454545454</v>
      </c>
    </row>
    <row r="32" spans="1:8" ht="14.25" customHeight="1" x14ac:dyDescent="0.25">
      <c r="A32" s="88"/>
      <c r="B32" s="85" t="s">
        <v>96</v>
      </c>
      <c r="C32" s="86">
        <f t="shared" si="0"/>
        <v>9.0195454545454545</v>
      </c>
      <c r="D32" s="86">
        <v>1984.3</v>
      </c>
      <c r="E32" s="45">
        <v>220</v>
      </c>
      <c r="F32" s="86">
        <v>5858.7</v>
      </c>
      <c r="G32" s="86">
        <f t="shared" si="1"/>
        <v>26.630454545454544</v>
      </c>
    </row>
    <row r="33" spans="1:7" ht="14.25" customHeight="1" x14ac:dyDescent="0.25">
      <c r="A33" s="88"/>
      <c r="B33" s="85" t="s">
        <v>106</v>
      </c>
      <c r="C33" s="86">
        <f t="shared" si="0"/>
        <v>9.0195454545454545</v>
      </c>
      <c r="D33" s="86">
        <v>1984.3</v>
      </c>
      <c r="E33" s="45">
        <v>220</v>
      </c>
      <c r="F33" s="86">
        <v>5858.7</v>
      </c>
      <c r="G33" s="86">
        <f t="shared" si="1"/>
        <v>26.630454545454544</v>
      </c>
    </row>
    <row r="34" spans="1:7" ht="14.25" customHeight="1" x14ac:dyDescent="0.25">
      <c r="A34" s="88"/>
      <c r="B34" s="85" t="s">
        <v>106</v>
      </c>
      <c r="C34" s="86">
        <f t="shared" si="0"/>
        <v>9.0195454545454545</v>
      </c>
      <c r="D34" s="86">
        <v>1984.3</v>
      </c>
      <c r="E34" s="45">
        <v>220</v>
      </c>
      <c r="F34" s="86">
        <v>5858.7</v>
      </c>
      <c r="G34" s="86">
        <f t="shared" si="1"/>
        <v>26.630454545454544</v>
      </c>
    </row>
    <row r="35" spans="1:7" ht="14.25" customHeight="1" x14ac:dyDescent="0.25">
      <c r="A35" s="85"/>
      <c r="B35" s="85" t="s">
        <v>81</v>
      </c>
      <c r="C35" s="86">
        <f t="shared" si="0"/>
        <v>11.907227272727273</v>
      </c>
      <c r="D35" s="86">
        <v>2619.59</v>
      </c>
      <c r="E35" s="45">
        <v>220</v>
      </c>
      <c r="F35" s="86">
        <v>7290.93</v>
      </c>
      <c r="G35" s="86">
        <f t="shared" si="1"/>
        <v>33.140590909090911</v>
      </c>
    </row>
    <row r="36" spans="1:7" ht="14.25" customHeight="1" x14ac:dyDescent="0.25">
      <c r="A36" s="85"/>
      <c r="B36" s="85" t="s">
        <v>81</v>
      </c>
      <c r="C36" s="86">
        <f t="shared" si="0"/>
        <v>11.907227272727273</v>
      </c>
      <c r="D36" s="86">
        <v>2619.59</v>
      </c>
      <c r="E36" s="45">
        <v>220</v>
      </c>
      <c r="F36" s="86">
        <v>7290.93</v>
      </c>
      <c r="G36" s="86">
        <f t="shared" si="1"/>
        <v>33.140590909090911</v>
      </c>
    </row>
    <row r="37" spans="1:7" ht="14.25" customHeight="1" x14ac:dyDescent="0.25">
      <c r="A37" s="15"/>
      <c r="B37" s="15"/>
    </row>
    <row r="38" spans="1:7" ht="14.25" customHeight="1" x14ac:dyDescent="0.25">
      <c r="A38" s="15"/>
      <c r="B38" s="15"/>
    </row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</sheetData>
  <autoFilter ref="A1:H1015" xr:uid="{00000000-0009-0000-0000-000007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Março 2026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2026-04-01T12:13:44Z</dcterms:modified>
</cp:coreProperties>
</file>